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<sst xmlns="http://schemas.openxmlformats.org/spreadsheetml/2006/main" count="48354" uniqueCount="1489">
  <si>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</si>
  <si>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</si>
  <si>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</si>
  <si>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</si>
  <si>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</si>
  <si>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</si>
  <si>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</si>
  <si>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</si>
  <si>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</si>
  <si>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</si>
  <si>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</si>
  <si>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</si>
  <si>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</si>
  <si>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</si>
  <si>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</si>
  <si>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</si>
  <si>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</si>
  <si>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</si>
  <si>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</si>
  <si>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</si>
  <si>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</si>
  <si>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</si>
  <si>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</si>
  <si>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</si>
  <si>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</si>
  <si>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</si>
  <si>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</si>
  <si>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</si>
  <si>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</si>
  <si>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</si>
  <si>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</si>
  <si>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</si>
  <si>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</si>
  <si>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</si>
  <si>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</si>
  <si>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</si>
  <si>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</si>
  <si>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</si>
  <si>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</si>
  <si>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</si>
  <si>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</si>
  <si>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</si>
  <si>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</si>
  <si>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</si>
  <si>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</si>
  <si>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</si>
  <si>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</si>
  <si>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</si>
  <si>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</si>
  <si>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</si>
  <si>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</si>
  <si>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</si>
  <si>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</si>
  <si>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</si>
  <si>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</si>
  <si>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</si>
  <si>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</si>
  <si>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</si>
  <si>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</si>
  <si>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</si>
  <si>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</si>
  <si>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</si>
  <si>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</si>
  <si>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</si>
  <si>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</si>
  <si>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</si>
  <si>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</si>
  <si>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</si>
  <si>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</si>
  <si>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</si>
  <si>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</si>
  <si>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</si>
  <si>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</si>
  <si>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</si>
  <si>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</si>
  <si>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</si>
  <si>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</si>
  <si>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</si>
  <si>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</si>
  <si>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</si>
  <si>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</si>
  <si>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</si>
  <si>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</si>
  <si>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</si>
  <si>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</si>
  <si>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</si>
  <si>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</si>
  <si>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</si>
  <si>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</si>
  <si>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</si>
  <si>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</si>
  <si>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</si>
  <si>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</si>
  <si>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</si>
  <si>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</si>
  <si>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</si>
  <si>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</si>
  <si>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</si>
  <si>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</si>
  <si>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</si>
  <si>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</si>
  <si>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</si>
  <si>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</si>
  <si>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</si>
  <si>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</si>
  <si>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</si>
  <si>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</si>
  <si>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</si>
  <si>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</si>
  <si>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</si>
  <si>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</si>
  <si>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</si>
  <si>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</si>
  <si>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</si>
  <si>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</si>
  <si>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</si>
  <si>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</si>
  <si>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</si>
  <si>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</si>
  <si>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</si>
  <si>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</si>
  <si>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</si>
  <si>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</si>
  <si>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</si>
  <si>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</si>
  <si>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</si>
  <si>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</si>
  <si>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</si>
  <si>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</si>
  <si>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</si>
  <si>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</si>
  <si>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</si>
  <si>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</si>
  <si>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</si>
  <si>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</si>
  <si>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</si>
  <si>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</si>
  <si>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</si>
  <si>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</si>
  <si>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</si>
  <si>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</si>
  <si>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</si>
  <si>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</si>
  <si>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</si>
  <si>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</si>
  <si>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</si>
  <si>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</si>
  <si>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</si>
  <si>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</si>
  <si>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</si>
  <si>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</si>
  <si>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</si>
  <si>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</si>
  <si>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</si>
  <si>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</si>
  <si>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</si>
  <si>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</si>
  <si>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</si>
  <si>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</si>
  <si>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</si>
  <si>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</si>
  <si>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</si>
  <si>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</si>
  <si>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</si>
  <si>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</si>
  <si>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</si>
  <si>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</si>
  <si>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</si>
  <si>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</si>
  <si>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</si>
  <si>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</si>
  <si>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</si>
  <si>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</si>
  <si>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</si>
  <si>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</si>
  <si>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</si>
  <si>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</si>
  <si>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</si>
  <si>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</si>
  <si>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</si>
  <si>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</si>
  <si>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</si>
  <si>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</si>
  <si>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</si>
  <si>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</si>
  <si>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</si>
  <si>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</si>
  <si>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</si>
  <si>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</si>
  <si>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</si>
  <si>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</si>
  <si>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</si>
  <si>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</si>
  <si>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</si>
  <si>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</si>
  <si>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</si>
  <si>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</si>
  <si>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</si>
  <si>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</si>
  <si>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</si>
  <si>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</si>
  <si>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</si>
  <si>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</si>
  <si>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</si>
  <si>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</si>
  <si>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</si>
  <si>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</si>
  <si>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</si>
  <si>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</si>
  <si>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</si>
  <si>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</si>
  <si>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</si>
  <si>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</si>
  <si>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</si>
  <si>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</si>
  <si>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</si>
  <si>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</si>
  <si>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</si>
  <si>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</si>
  <si>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</si>
  <si>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</si>
  <si>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</si>
  <si>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</si>
  <si>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</si>
  <si>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</si>
  <si>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</si>
  <si>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</si>
  <si>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</si>
  <si>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</si>
  <si>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</si>
  <si>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</si>
  <si>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</si>
  <si>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</si>
  <si>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</si>
  <si>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</si>
  <si>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</si>
  <si>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</si>
  <si>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</si>
  <si>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</si>
  <si>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</si>
  <si>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</si>
  <si>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</si>
  <si>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</si>
  <si>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</si>
  <si>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</si>
  <si>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</si>
  <si>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</si>
  <si>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</si>
  <si>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</si>
  <si>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</si>
  <si>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</si>
  <si>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</si>
  <si>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</si>
  <si>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</si>
  <si>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</si>
  <si>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</si>
  <si>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</si>
  <si>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</si>
  <si>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</si>
  <si>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</si>
  <si>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</si>
  <si>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</si>
  <si>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</si>
  <si>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</si>
  <si>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</si>
  <si>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</si>
  <si>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</si>
  <si>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</si>
  <si>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</si>
  <si>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</si>
  <si>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</si>
  <si>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</si>
  <si>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</si>
  <si>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</si>
  <si>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</si>
  <si>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</si>
  <si>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</si>
  <si>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</si>
  <si>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</si>
  <si>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</si>
  <si>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</si>
  <si>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</si>
  <si>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</si>
  <si>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</si>
  <si>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</si>
  <si>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</si>
  <si>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</si>
  <si>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</si>
  <si>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</si>
  <si>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</si>
  <si>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</si>
  <si>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</si>
  <si>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</si>
  <si>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</si>
  <si>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</si>
  <si>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</si>
  <si>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</si>
  <si>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</si>
  <si>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</si>
  <si>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</si>
  <si>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</si>
  <si>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</si>
  <si>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</si>
  <si>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</si>
  <si>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</si>
  <si>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</si>
  <si>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</si>
  <si>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</si>
  <si>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</si>
  <si>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</si>
  <si>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</si>
  <si>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</si>
  <si>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</si>
  <si>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</si>
  <si>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</si>
  <si>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</si>
  <si>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</si>
  <si>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</si>
  <si>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</si>
  <si>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</si>
  <si>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</si>
  <si>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</si>
  <si>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</si>
  <si>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</si>
  <si>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</si>
  <si>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</si>
  <si>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</si>
  <si>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</si>
  <si>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</si>
  <si>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</si>
  <si>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</si>
  <si>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</si>
  <si>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</si>
  <si>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</si>
  <si>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</si>
  <si>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</si>
  <si>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</si>
  <si>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</si>
  <si>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</si>
  <si>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</si>
  <si>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</si>
  <si>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</si>
  <si>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</si>
  <si>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</si>
  <si>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</si>
  <si>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</si>
  <si>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</si>
  <si>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</si>
  <si>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</si>
  <si>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</si>
  <si>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</si>
  <si>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</si>
  <si>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</si>
  <si>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</si>
  <si>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</si>
  <si>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</si>
  <si>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</si>
  <si>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</si>
  <si>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</si>
  <si>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</si>
  <si>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</si>
  <si>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</si>
  <si>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</si>
  <si>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</si>
  <si>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</si>
  <si>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</si>
  <si>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</si>
  <si>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</si>
  <si>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</si>
  <si>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</si>
  <si>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</si>
  <si>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</si>
  <si>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</si>
  <si>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</si>
  <si>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</si>
  <si>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</si>
  <si>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</si>
  <si>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</si>
  <si>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</si>
  <si>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</si>
  <si>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</si>
  <si>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</si>
  <si>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</si>
  <si>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</si>
  <si>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</si>
  <si>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</si>
  <si>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</si>
  <si>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</si>
  <si>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</si>
  <si>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</si>
  <si>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</si>
  <si>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</si>
  <si>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</si>
  <si>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</si>
  <si>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</si>
  <si>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</si>
  <si>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</si>
  <si>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</si>
  <si>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</si>
  <si>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</si>
  <si>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</si>
  <si>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</si>
  <si>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</si>
  <si>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</si>
  <si>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</si>
  <si>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</si>
  <si>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</si>
  <si>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</si>
  <si>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</si>
  <si>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</si>
  <si>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</si>
  <si>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</si>
  <si>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</si>
  <si>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</si>
  <si>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</si>
  <si>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</si>
  <si>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</si>
  <si>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</si>
  <si>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</si>
  <si>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</si>
  <si>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</si>
  <si>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</si>
  <si>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</si>
  <si>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</si>
  <si>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</si>
  <si>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</si>
  <si>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</si>
  <si>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</si>
  <si>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</si>
  <si>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</si>
  <si>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</si>
  <si>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</si>
  <si>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</si>
  <si>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</si>
  <si>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</si>
  <si>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</si>
  <si>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</si>
  <si>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</si>
  <si>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</si>
  <si>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</si>
  <si>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</si>
  <si>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</si>
  <si>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</si>
  <si>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</si>
  <si>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</si>
  <si>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</si>
  <si>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</si>
  <si>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</si>
  <si>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</si>
  <si>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</si>
  <si>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</si>
  <si>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</si>
  <si>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</si>
  <si>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</si>
  <si>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</si>
  <si>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</si>
  <si>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</si>
  <si>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</si>
  <si>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</si>
  <si>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</si>
  <si>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</si>
  <si>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</si>
  <si>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</si>
  <si>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</si>
  <si>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</si>
  <si>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</si>
  <si>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</si>
  <si>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</si>
  <si>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</si>
  <si>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</si>
  <si>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</si>
  <si>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</si>
  <si>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</si>
  <si>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</si>
  <si>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</si>
  <si>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</si>
  <si>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</si>
  <si>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</si>
  <si>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</si>
  <si>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</si>
  <si>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</si>
  <si>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</si>
  <si>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</si>
  <si>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</si>
  <si>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</si>
  <si>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</si>
  <si>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</si>
  <si>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</si>
  <si>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</si>
  <si>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</si>
  <si>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</si>
  <si>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</si>
  <si>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</si>
  <si>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</si>
  <si>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</si>
  <si>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</si>
  <si>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</si>
  <si>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</si>
  <si>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</si>
  <si>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</si>
  <si>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</si>
  <si>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</si>
  <si>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</si>
  <si>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</si>
  <si>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</si>
  <si>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</si>
  <si>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</si>
  <si>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</si>
  <si>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</si>
  <si>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</si>
  <si>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</si>
  <si>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</si>
  <si>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</si>
  <si>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</si>
  <si>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</si>
  <si>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</si>
  <si>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</si>
  <si>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</si>
  <si>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</si>
  <si>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</si>
  <si>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</si>
  <si>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</si>
  <si>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</si>
  <si>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</si>
  <si>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</si>
  <si>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</si>
  <si>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</si>
  <si>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</si>
  <si>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</si>
  <si>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</si>
  <si>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</si>
  <si>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</si>
  <si>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</si>
  <si>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</si>
  <si>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</si>
  <si>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</si>
  <si>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</si>
  <si>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</si>
  <si>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</si>
  <si>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</si>
  <si>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</si>
  <si>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</si>
  <si>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</si>
  <si>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</si>
  <si>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</si>
  <si>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</si>
  <si>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</si>
  <si>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</si>
  <si>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</si>
  <si>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</si>
  <si>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</si>
  <si>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</si>
  <si>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</si>
  <si>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</si>
  <si>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</si>
  <si>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</si>
  <si>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</si>
  <si>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</si>
  <si>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</si>
  <si>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</si>
  <si>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</si>
  <si>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</si>
  <si>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</si>
  <si>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</si>
  <si>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</si>
  <si>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</si>
  <si>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</si>
  <si>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</si>
  <si>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</si>
  <si>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</si>
  <si>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</si>
  <si>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</si>
  <si>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</si>
  <si>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</si>
  <si>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</si>
  <si>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</si>
  <si>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</si>
  <si>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</si>
  <si>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</si>
  <si>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</si>
  <si>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</si>
  <si>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</si>
  <si>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</si>
  <si>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</si>
  <si>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</si>
  <si>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</si>
  <si>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</si>
  <si>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</si>
  <si>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</si>
  <si>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</si>
  <si>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</si>
  <si>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</si>
  <si>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</si>
  <si>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</si>
  <si>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</si>
  <si>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</si>
  <si>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</si>
  <si>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</si>
  <si>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</si>
  <si>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</si>
  <si>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</si>
  <si>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</si>
  <si>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</si>
  <si>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</si>
  <si>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</si>
  <si>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</si>
  <si>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</si>
  <si>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</si>
  <si>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</si>
  <si>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</si>
  <si>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</si>
  <si>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</si>
  <si>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</si>
  <si>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</si>
  <si>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</si>
  <si>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</si>
  <si>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</si>
  <si>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</si>
  <si>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</si>
  <si>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</si>
  <si>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</si>
  <si>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</si>
  <si>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</si>
  <si>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</si>
  <si>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</si>
  <si>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</si>
  <si>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</si>
  <si>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</si>
  <si>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</si>
  <si>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</si>
  <si>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</si>
  <si>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</si>
  <si>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</si>
  <si>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</si>
  <si>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</si>
  <si>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</si>
  <si>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</si>
  <si>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</si>
  <si>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</si>
  <si>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</si>
  <si>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</si>
  <si>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</si>
  <si>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</si>
  <si>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</si>
  <si>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</si>
  <si>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</si>
  <si>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</si>
  <si>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</si>
  <si>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</si>
  <si>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</si>
  <si>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</si>
  <si>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</si>
  <si>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</si>
  <si>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</si>
  <si>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</si>
  <si>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</si>
  <si>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</si>
  <si>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</si>
  <si>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</si>
  <si>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</si>
  <si>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</si>
  <si>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</si>
  <si>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</si>
  <si>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</si>
  <si>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</si>
  <si>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</si>
  <si>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</si>
  <si>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</si>
  <si>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</si>
  <si>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</si>
  <si>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</si>
  <si>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</si>
  <si>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</si>
  <si>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</si>
  <si>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</si>
  <si>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</si>
  <si>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</si>
  <si>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</si>
  <si>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</si>
  <si>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</si>
  <si>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</si>
  <si>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</si>
  <si>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</si>
  <si>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</si>
  <si>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</si>
  <si>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</si>
  <si>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</si>
  <si>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</si>
  <si>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</si>
  <si>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</si>
  <si>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</si>
  <si>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</si>
  <si>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</si>
  <si>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</si>
  <si>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</si>
  <si>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</si>
  <si>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</si>
  <si>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</si>
  <si>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</si>
  <si>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</si>
  <si>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</si>
  <si>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</si>
  <si>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</si>
  <si>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</si>
  <si>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</si>
  <si>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</si>
  <si>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</si>
  <si>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</si>
  <si>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</si>
  <si>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</si>
  <si>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</si>
  <si>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</si>
  <si>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</si>
  <si>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</si>
  <si>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</si>
  <si>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</si>
  <si>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</si>
  <si>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</si>
  <si>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</si>
  <si>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</si>
  <si>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</si>
  <si>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</si>
  <si>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</si>
  <si>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</si>
  <si>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</si>
  <si>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</si>
  <si>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</si>
  <si>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</si>
  <si>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</si>
  <si>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</si>
  <si>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</si>
  <si>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</si>
  <si>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</si>
  <si>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</si>
  <si>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</si>
  <si>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</si>
  <si>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</si>
  <si>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</si>
  <si>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</si>
  <si>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</si>
  <si>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</si>
  <si>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</si>
  <si>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</si>
  <si>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</si>
  <si>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</si>
  <si>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</si>
  <si>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</si>
  <si>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</si>
  <si>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</si>
  <si>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</si>
  <si>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</si>
  <si>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</si>
  <si>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</si>
  <si>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</si>
  <si>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</si>
  <si>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</si>
  <si>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</si>
  <si>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</si>
  <si>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</si>
  <si>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</si>
  <si>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</si>
  <si>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</si>
  <si>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</si>
  <si>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</si>
  <si>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</si>
  <si>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</si>
  <si>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</si>
  <si>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</si>
  <si>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</si>
  <si>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</si>
  <si>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</si>
  <si>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</si>
  <si>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</si>
  <si>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</si>
  <si>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</si>
  <si>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</si>
  <si>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</si>
  <si>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</si>
  <si>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</si>
  <si>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</si>
  <si>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</si>
  <si>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</si>
  <si>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</si>
  <si>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</si>
  <si>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</si>
  <si>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</si>
  <si>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</si>
  <si>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</si>
  <si>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</si>
  <si>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</si>
  <si>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</si>
  <si>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</si>
  <si>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</si>
  <si>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</si>
  <si>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</si>
  <si>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</si>
  <si>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</si>
  <si>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</si>
  <si>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</si>
  <si>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</si>
  <si>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</si>
  <si>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</si>
  <si>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</si>
  <si>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</si>
  <si>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</si>
  <si>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</si>
  <si>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</si>
  <si>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</si>
  <si>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</si>
  <si>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</si>
  <si>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</si>
  <si>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</si>
  <si>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</si>
  <si>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</si>
  <si>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</si>
  <si>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</si>
  <si>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</si>
  <si>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</si>
  <si>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</si>
  <si>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</si>
  <si>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</si>
  <si>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</si>
  <si>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</si>
  <si>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</si>
  <si>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</si>
  <si>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</si>
  <si>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</si>
  <si>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</si>
  <si>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</si>
  <si>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</si>
  <si>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</si>
  <si>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</si>
  <si>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</si>
  <si>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</si>
  <si>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</si>
  <si>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</si>
  <si>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</si>
  <si>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</si>
  <si>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</si>
  <si>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</si>
  <si>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</si>
  <si>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</si>
  <si>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</si>
  <si>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</si>
  <si>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</si>
  <si>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</si>
  <si>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</si>
  <si>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</si>
  <si>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</si>
  <si>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</si>
  <si>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</si>
  <si>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</si>
  <si>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</si>
  <si>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</si>
  <si>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</si>
  <si>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</si>
  <si>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</si>
  <si>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</si>
  <si>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</si>
  <si>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</si>
  <si>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</si>
  <si>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</si>
  <si>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</si>
  <si>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</si>
  <si>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</si>
  <si>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</si>
  <si>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</si>
  <si>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</si>
  <si>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</si>
  <si>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</si>
  <si>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</si>
  <si>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</si>
  <si>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</si>
  <si>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</si>
  <si>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</si>
  <si>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</si>
  <si>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</si>
  <si>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</si>
  <si>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</si>
  <si>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</si>
  <si>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</si>
  <si>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</si>
  <si>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</si>
  <si>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</si>
  <si>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</si>
  <si>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</si>
  <si>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</si>
  <si>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</si>
  <si>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</si>
  <si>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</si>
  <si>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</si>
  <si>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</si>
  <si>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</si>
  <si>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</si>
  <si>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</si>
  <si>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</si>
  <si>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</si>
  <si>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</si>
  <si>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</si>
  <si>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</si>
  <si>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</si>
  <si>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</si>
  <si>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</si>
  <si>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</si>
  <si>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</si>
  <si>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</si>
  <si>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</si>
  <si>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</si>
  <si>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</si>
  <si>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</si>
  <si>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</si>
  <si>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</si>
  <si>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</si>
  <si>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</si>
  <si>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</si>
  <si>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</si>
  <si>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</si>
  <si>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</si>
  <si>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</si>
  <si>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</si>
  <si>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</si>
  <si>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</si>
  <si>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</si>
  <si>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</si>
  <si>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</si>
  <si>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</si>
  <si>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</si>
  <si>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</si>
  <si>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</si>
  <si>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</si>
  <si>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</si>
  <si>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</si>
  <si>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</si>
  <si>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</si>
  <si>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</si>
  <si>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</si>
  <si>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</si>
  <si>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</si>
  <si>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</si>
  <si>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</si>
  <si>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</si>
  <si>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</si>
  <si>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</si>
  <si>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</si>
  <si>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</si>
  <si>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</si>
  <si>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</si>
  <si>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</si>
  <si>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</si>
  <si>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</si>
  <si>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</si>
  <si>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</si>
  <si>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</si>
  <si>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</si>
  <si>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</si>
  <si>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</si>
  <si>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</si>
  <si>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</si>
  <si>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</si>
  <si>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</si>
  <si>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</si>
  <si>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</si>
  <si>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</si>
  <si>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</si>
  <si>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</si>
  <si>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</si>
  <si>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</si>
  <si>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</si>
  <si>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</si>
  <si>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</si>
  <si>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</si>
  <si>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</si>
  <si>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</si>
  <si>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</si>
  <si>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</si>
  <si>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</si>
  <si>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</si>
  <si>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</si>
  <si>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</si>
  <si>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</si>
  <si>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</si>
  <si>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</si>
  <si>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</si>
  <si>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</si>
  <si>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</si>
  <si>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</si>
  <si>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</si>
  <si>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</si>
  <si>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</si>
  <si>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</si>
  <si>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</si>
  <si>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</si>
  <si>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</si>
  <si>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</si>
  <si>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</si>
  <si>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</si>
  <si>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</si>
  <si>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</si>
  <si>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</si>
  <si>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</si>
  <si>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</si>
  <si>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</si>
  <si>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</si>
  <si>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</si>
  <si>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</si>
  <si>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</si>
  <si>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</si>
  <si>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</si>
  <si>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</si>
  <si>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</si>
  <si>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</si>
  <si>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</si>
  <si>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</si>
  <si>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</si>
  <si>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</si>
  <si>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</si>
  <si>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</si>
  <si>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</si>
  <si>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</si>
  <si>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</si>
  <si>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</si>
  <si>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</si>
  <si>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</si>
  <si>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</si>
  <si>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</si>
  <si>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</si>
  <si>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</si>
  <si>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</si>
  <si>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</si>
  <si>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</si>
  <si>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</si>
  <si>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</si>
  <si>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</si>
  <si>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</si>
  <si>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</si>
  <si>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</si>
  <si>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</si>
  <si>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</si>
  <si>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</si>
  <si>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</si>
  <si>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</si>
  <si>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</si>
  <si>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</si>
  <si>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</si>
  <si>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</si>
  <si>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</si>
  <si>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</si>
  <si>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</si>
  <si>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</si>
  <si>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</si>
  <si>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</si>
  <si>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</si>
  <si>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</si>
  <si>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</si>
  <si>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</si>
  <si>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</si>
  <si>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</si>
  <si>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</si>
  <si>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</si>
  <si>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</si>
  <si>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</si>
  <si>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</si>
  <si>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</si>
  <si>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</si>
  <si>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</si>
  <si>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</si>
  <si>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</si>
  <si>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</si>
  <si>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</si>
  <si>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</si>
  <si>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</si>
  <si>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</si>
  <si>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</si>
  <si>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</si>
  <si>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</si>
  <si>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</si>
  <si>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</si>
  <si>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</si>
  <si>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</si>
  <si>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</si>
  <si>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</si>
  <si>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</si>
  <si>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</si>
  <si>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</si>
  <si>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</si>
  <si>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</si>
  <si>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</si>
  <si>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</si>
  <si>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</si>
  <si>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</si>
  <si>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</si>
  <si>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</si>
  <si>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</si>
  <si>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</si>
  <si>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</si>
  <si>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</si>
  <si>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</si>
  <si>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</si>
  <si>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</si>
  <si>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</si>
  <si>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</si>
  <si>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</si>
  <si>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</si>
  <si>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</si>
  <si>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</si>
  <si>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</si>
  <si>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</si>
  <si>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</si>
  <si>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</si>
  <si>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</si>
  <si>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</si>
  <si>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</si>
  <si>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</si>
  <si>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</si>
  <si>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</si>
  <si>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</si>
  <si>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</si>
  <si>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</si>
  <si>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</si>
  <si>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</si>
  <si>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</si>
  <si>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</si>
  <si>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</si>
  <si>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</si>
  <si>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</si>
  <si>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</si>
  <si>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</si>
  <si>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</si>
  <si>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</si>
  <si>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</si>
  <si>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</si>
  <si>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</si>
  <si>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</si>
  <si>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</si>
  <si>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</si>
  <si>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</si>
  <si>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</si>
  <si>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</si>
  <si>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</si>
  <si>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</si>
  <si>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</si>
  <si>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</si>
  <si>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</si>
  <si>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</si>
  <si>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</si>
  <si>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</si>
  <si>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</si>
  <si>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</si>
  <si>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</si>
  <si>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</si>
  <si>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</si>
  <si>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</si>
  <si>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</si>
  <si>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</si>
  <si>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</si>
  <si>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</si>
  <si>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</si>
  <si>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</si>
  <si>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</si>
  <si>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</si>
  <si>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</si>
  <si>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</si>
  <si>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</si>
  <si>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</si>
  <si>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</si>
  <si>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</si>
  <si>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</si>
  <si>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</si>
  <si>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</si>
  <si>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</si>
  <si>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</si>
  <si>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</si>
  <si>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</si>
  <si>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</si>
  <si>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</si>
  <si>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</si>
  <si>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</si>
  <si>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</si>
  <si>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</si>
  <si>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</si>
  <si>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</si>
  <si>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</si>
  <si>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</si>
  <si>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</si>
  <si>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</si>
  <si>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</si>
  <si>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</si>
  <si>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</si>
  <si>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</si>
  <si>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</si>
  <si>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</si>
  <si>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</si>
  <si>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</si>
  <si>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</si>
  <si>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</si>
  <si>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</si>
  <si>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</si>
  <si>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</si>
  <si>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</si>
  <si>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</si>
  <si>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</si>
  <si>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</si>
  <si>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</si>
  <si>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</si>
  <si>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</si>
  <si>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</si>
  <si>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</si>
  <si>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</si>
  <si>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</si>
  <si>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</si>
  <si>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</si>
  <si>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</si>
  <si>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</si>
  <si>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</si>
  <si>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</si>
  <si>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</si>
  <si>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</si>
  <si>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</si>
  <si>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</si>
  <si>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</si>
  <si>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</si>
  <si>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</si>
  <si>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</si>
  <si>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</si>
  <si>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</si>
  <si>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</si>
  <si>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</si>
  <si>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</si>
  <si>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</si>
  <si>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</si>
  <si>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</si>
  <si>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</si>
  <si>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</si>
  <si>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</si>
  <si>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</si>
  <si>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</si>
  <si>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</si>
  <si>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</si>
  <si>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</si>
  <si>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</si>
  <si>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</si>
  <si>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</si>
  <si>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</si>
  <si>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</si>
  <si>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</si>
  <si>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</si>
  <si>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</si>
  <si>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</si>
  <si>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</si>
  <si>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</si>
  <si>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</si>
  <si>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</si>
  <si>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</si>
  <si>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</si>
  <si>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</si>
  <si>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</si>
  <si>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</si>
  <si>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</si>
  <si>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</si>
  <si>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</si>
  <si>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</si>
  <si>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</si>
  <si>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</si>
  <si>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</si>
  <si>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</si>
  <si>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</si>
  <si>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</si>
  <si>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</si>
  <si>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</si>
  <si>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</si>
  <si>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</si>
  <si>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</si>
  <si>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</si>
  <si>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</si>
  <si>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</si>
  <si>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</si>
  <si>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</si>
  <si>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</si>
  <si>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</si>
  <si>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</si>
  <si>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</si>
  <si>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</si>
  <si>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</si>
  <si>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</si>
  <si>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</si>
  <si>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</si>
  <si>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</si>
  <si>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</si>
  <si>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</si>
  <si>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</si>
  <si>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</si>
  <si>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</si>
  <si>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</si>
  <si>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</si>
  <si>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</si>
  <si>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</si>
  <si>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</si>
  <si>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</si>
  <si>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</si>
  <si>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</si>
  <si>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</si>
  <si>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</si>
  <si>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</si>
  <si>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</si>
  <si>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</si>
  <si>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</si>
  <si>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</si>
  <si>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</si>
  <si>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</si>
  <si>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</si>
  <si>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</si>
  <si>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</si>
  <si>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</si>
  <si>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</si>
  <si>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</si>
  <si>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</si>
  <si>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</si>
  <si>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</si>
  <si>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</si>
  <si>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</si>
  <si>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</si>
  <si>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</si>
  <si>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</si>
  <si>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</si>
  <si>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</si>
  <si>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</si>
  <si>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</si>
  <si>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</si>
  <si>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</si>
  <si>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</si>
  <si>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</si>
  <si>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</si>
  <si>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</si>
  <si>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</si>
  <si>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</si>
  <si>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</si>
  <si>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</si>
  <si>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</si>
  <si>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</si>
  <si>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</si>
  <si>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</si>
  <si>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</si>
  <si>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</si>
  <si>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</si>
  <si>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</si>
  <si>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</si>
  <si>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</si>
  <si>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</si>
  <si>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</si>
  <si>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</si>
  <si>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</si>
  <si>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</si>
  <si>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</si>
  <si>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</si>
  <si>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</si>
  <si>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</si>
  <si>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</si>
  <si>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</si>
  <si>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</si>
  <si>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</si>
  <si>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</si>
  <si>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</si>
  <si>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</si>
  <si>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</si>
  <si>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</si>
  <si>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</si>
  <si>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</si>
  <si>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</si>
  <si>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</si>
  <si>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</si>
  <si>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</si>
  <si>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</si>
  <si>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</si>
  <si>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</si>
  <si>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</si>
  <si>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</si>
  <si>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</si>
  <si>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</si>
  <si>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</si>
  <si>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</si>
  <si>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</si>
  <si>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</si>
  <si>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</si>
  <si>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</si>
  <si>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</si>
  <si>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</si>
  <si>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</si>
  <si>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</si>
  <si>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</si>
  <si>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</si>
  <si>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</si>
  <si>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</si>
  <si>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</si>
  <si>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</si>
  <si>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</si>
  <si>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</si>
  <si>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</si>
  <si>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</si>
  <si>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</si>
  <si>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</si>
  <si>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Cambridge C</t>
  </si>
  <si>
    <t>LT</t>
  </si>
  <si>
    <t>3006</t>
  </si>
  <si>
    <t>25101</t>
  </si>
  <si>
    <t>Rosita Tse</t>
  </si>
  <si>
    <t>(519) 740 4685 ext. 4595</t>
  </si>
  <si>
    <t>(519) 740-3011</t>
  </si>
  <si>
    <t>tser@city.cambridge.on.ca</t>
  </si>
  <si>
    <t>Frank Gowman</t>
  </si>
  <si>
    <t>Graham Mathew &amp; Partners LLP</t>
  </si>
  <si>
    <t>July 25, 2001</t>
  </si>
  <si>
    <t>Asmt Code:   3006</t>
  </si>
  <si>
    <t>MAH Code:   25101</t>
  </si>
  <si>
    <t/>
  </si>
  <si>
    <t>Y</t>
  </si>
  <si>
    <t>B</t>
  </si>
  <si>
    <t>N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</si>
  <si>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</si>
  <si>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</si>
  <si>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</si>
  <si>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</si>
  <si>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</si>
  <si>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</si>
  <si>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</si>
  <si>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</si>
  <si>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</si>
  <si>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M1</t>
  </si>
  <si>
    <t>FT</t>
  </si>
  <si>
    <t>Farmland</t>
  </si>
  <si>
    <t>TT</t>
  </si>
  <si>
    <t>Managed Forest</t>
  </si>
  <si>
    <t>CT</t>
  </si>
  <si>
    <t>Commercial</t>
  </si>
  <si>
    <t>C1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</si>
  <si>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</si>
  <si>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</si>
  <si>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</si>
  <si>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</si>
  <si>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</si>
  <si>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</si>
  <si>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</si>
  <si>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</si>
  <si>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</si>
  <si>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</si>
  <si>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</si>
  <si>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</si>
  <si>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</si>
  <si>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</si>
  <si>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</si>
  <si>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</si>
  <si>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</si>
  <si>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</si>
  <si>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</si>
  <si>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</si>
  <si>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</si>
  <si>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Transit</t>
  </si>
  <si>
    <t>Recycling - Waste Collection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</si>
  <si>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</si>
  <si>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</si>
  <si>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</si>
  <si>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</si>
  <si>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</si>
  <si>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</si>
  <si>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</si>
  <si>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</si>
  <si>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</si>
  <si>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GF</t>
  </si>
  <si>
    <t>IF</t>
  </si>
  <si>
    <t>L</t>
  </si>
  <si>
    <t>IY</t>
  </si>
  <si>
    <t>PIL:  Vacant Land</t>
  </si>
  <si>
    <t>IZ</t>
  </si>
  <si>
    <t>LV</t>
  </si>
  <si>
    <t>PIL:  Excess Land</t>
  </si>
  <si>
    <t>Drainage</t>
  </si>
  <si>
    <t>Contributions from Others</t>
  </si>
  <si>
    <t>Other contributions</t>
  </si>
  <si>
    <t xml:space="preserve">Internal financing
</t>
  </si>
  <si>
    <t xml:space="preserve">Sale of land and services
</t>
  </si>
  <si>
    <t xml:space="preserve">Purchase of Service
</t>
  </si>
  <si>
    <t>Young Chapel Endowment</t>
  </si>
  <si>
    <t>Heritage Conservation</t>
  </si>
  <si>
    <t>Retiree Benefits</t>
  </si>
  <si>
    <t xml:space="preserve">        </t>
  </si>
  <si>
    <t>02-03-2000</t>
  </si>
  <si>
    <t>01-05-2000</t>
  </si>
  <si>
    <t>04-07-2000</t>
  </si>
  <si>
    <t>01-09-2000</t>
  </si>
  <si>
    <t>Electronic Data Processing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</si>
</sst>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30006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73457253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75731473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137366197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35513823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1267685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760000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760000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495672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49943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545615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297609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23335199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43199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3450416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81552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3575167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295406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135781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1636991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2068178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1331283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88179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1419462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68782738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65000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4609515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4674515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73457253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1889053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73457253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75731473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72238000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71852833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370001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264456</v>
      </c>
      <c r="U18" s="150">
        <v>38118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37713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264456</v>
      </c>
      <c r="U24" s="153">
        <v>75831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33153</v>
      </c>
      <c r="U26" s="150">
        <v>141099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94451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3003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33153</v>
      </c>
      <c r="U33" s="153">
        <v>238553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8324546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12881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10317569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18654996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528262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528262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253342</v>
      </c>
      <c r="S52" s="150">
        <v>0</v>
      </c>
      <c r="T52" s="150">
        <v>0</v>
      </c>
      <c r="U52" s="150">
        <v>175699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253342</v>
      </c>
      <c r="S55" s="153">
        <v>0</v>
      </c>
      <c r="T55" s="153">
        <v>0</v>
      </c>
      <c r="U55" s="153">
        <v>175699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86951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2282597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242330</v>
      </c>
      <c r="S63" s="150">
        <v>0</v>
      </c>
      <c r="T63" s="150">
        <v>0</v>
      </c>
      <c r="U63" s="150">
        <v>407928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25157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242330</v>
      </c>
      <c r="S66" s="153">
        <v>0</v>
      </c>
      <c r="T66" s="153">
        <v>0</v>
      </c>
      <c r="U66" s="153">
        <v>2802633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449214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49943</v>
      </c>
      <c r="T69" s="150">
        <v>0</v>
      </c>
      <c r="U69" s="150">
        <v>40010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49943</v>
      </c>
      <c r="T74" s="153">
        <v>0</v>
      </c>
      <c r="U74" s="153">
        <v>489224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495672</v>
      </c>
      <c r="S80" s="157">
        <v>49943</v>
      </c>
      <c r="T80" s="157">
        <v>297609</v>
      </c>
      <c r="U80" s="157">
        <v>23335199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5581325695</v>
      </c>
      <c r="L16" s="136" t="s">
        <v>72</v>
      </c>
      <c r="M16" s="95"/>
      <c r="N16" s="95"/>
      <c r="O16" s="237"/>
      <c r="P16" s="136" t="s">
        <v>72</v>
      </c>
      <c r="Q16" s="242">
        <v>34567305</v>
      </c>
      <c r="R16" s="242">
        <v>47306858</v>
      </c>
      <c r="S16" s="242">
        <v>54500975</v>
      </c>
      <c r="T16" s="136"/>
      <c r="U16" s="242">
        <v>136375138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4131159680</v>
      </c>
      <c r="L26" s="283">
        <v>4.4418999999999995E-3</v>
      </c>
      <c r="M26" s="283">
        <v>6.0788999999999991E-3</v>
      </c>
      <c r="N26" s="283">
        <v>4.1400000000000005E-3</v>
      </c>
      <c r="O26" s="284">
        <v>1.4660799999999998E-2</v>
      </c>
      <c r="P26" s="285"/>
      <c r="Q26" s="153">
        <v>18350198</v>
      </c>
      <c r="R26" s="153">
        <v>25112907</v>
      </c>
      <c r="S26" s="153">
        <v>17103001</v>
      </c>
      <c r="T26" s="136"/>
      <c r="U26" s="157">
        <v>60566106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0.35</v>
      </c>
      <c r="K27" s="150">
        <v>253200</v>
      </c>
      <c r="L27" s="283">
        <v>1.5547E-3</v>
      </c>
      <c r="M27" s="283">
        <v>2.1275999999999999E-3</v>
      </c>
      <c r="N27" s="283">
        <v>1.449E-3</v>
      </c>
      <c r="O27" s="284">
        <v>5.1313000000000001E-3</v>
      </c>
      <c r="P27" s="285"/>
      <c r="Q27" s="153">
        <v>394</v>
      </c>
      <c r="R27" s="153">
        <v>539</v>
      </c>
      <c r="S27" s="153">
        <v>367</v>
      </c>
      <c r="T27" s="136"/>
      <c r="U27" s="157">
        <v>1300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3.2146000000000003</v>
      </c>
      <c r="J28" s="288">
        <v>1</v>
      </c>
      <c r="K28" s="150">
        <v>202070445</v>
      </c>
      <c r="L28" s="283">
        <v>1.4278800000000001E-2</v>
      </c>
      <c r="M28" s="283">
        <v>1.9541299999999998E-2</v>
      </c>
      <c r="N28" s="283">
        <v>4.1400000000000005E-3</v>
      </c>
      <c r="O28" s="284">
        <v>3.7960099999999997E-2</v>
      </c>
      <c r="P28" s="285"/>
      <c r="Q28" s="153">
        <v>2885323</v>
      </c>
      <c r="R28" s="153">
        <v>3948719</v>
      </c>
      <c r="S28" s="153">
        <v>836572</v>
      </c>
      <c r="T28" s="136"/>
      <c r="U28" s="157">
        <v>7670614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61</v>
      </c>
      <c r="D29" s="95"/>
      <c r="E29" s="286" t="s">
        <v>1426</v>
      </c>
      <c r="F29" s="190">
        <v>0</v>
      </c>
      <c r="G29" s="153" t="s">
        <v>1425</v>
      </c>
      <c r="H29" s="153" t="s">
        <v>1423</v>
      </c>
      <c r="I29" s="287">
        <v>1</v>
      </c>
      <c r="J29" s="288">
        <v>0.35</v>
      </c>
      <c r="K29" s="150">
        <v>1060000</v>
      </c>
      <c r="L29" s="283">
        <v>1.5547E-3</v>
      </c>
      <c r="M29" s="283">
        <v>2.1275999999999999E-3</v>
      </c>
      <c r="N29" s="283">
        <v>1.449E-3</v>
      </c>
      <c r="O29" s="284">
        <v>5.1313000000000001E-3</v>
      </c>
      <c r="P29" s="285"/>
      <c r="Q29" s="153">
        <v>1648</v>
      </c>
      <c r="R29" s="153">
        <v>2255</v>
      </c>
      <c r="S29" s="153">
        <v>1536</v>
      </c>
      <c r="T29" s="136"/>
      <c r="U29" s="157">
        <v>5439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1427</v>
      </c>
      <c r="F30" s="190">
        <v>0</v>
      </c>
      <c r="G30" s="153" t="s">
        <v>1428</v>
      </c>
      <c r="H30" s="153" t="s">
        <v>1421</v>
      </c>
      <c r="I30" s="287">
        <v>0.25</v>
      </c>
      <c r="J30" s="288">
        <v>1</v>
      </c>
      <c r="K30" s="150">
        <v>12210698</v>
      </c>
      <c r="L30" s="283">
        <v>1.1104999999999999E-3</v>
      </c>
      <c r="M30" s="283">
        <v>1.5196999999999999E-3</v>
      </c>
      <c r="N30" s="283">
        <v>1.0350000000000001E-3</v>
      </c>
      <c r="O30" s="284">
        <v>3.6651999999999995E-3</v>
      </c>
      <c r="P30" s="285"/>
      <c r="Q30" s="153">
        <v>13560</v>
      </c>
      <c r="R30" s="153">
        <v>18557</v>
      </c>
      <c r="S30" s="153">
        <v>12638</v>
      </c>
      <c r="T30" s="136"/>
      <c r="U30" s="157">
        <v>44755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1429</v>
      </c>
      <c r="F31" s="190">
        <v>0</v>
      </c>
      <c r="G31" s="153" t="s">
        <v>1430</v>
      </c>
      <c r="H31" s="153" t="s">
        <v>1421</v>
      </c>
      <c r="I31" s="287">
        <v>0.25</v>
      </c>
      <c r="J31" s="288">
        <v>1</v>
      </c>
      <c r="K31" s="150">
        <v>523047</v>
      </c>
      <c r="L31" s="283">
        <v>1.1104999999999999E-3</v>
      </c>
      <c r="M31" s="283">
        <v>1.5196999999999999E-3</v>
      </c>
      <c r="N31" s="283">
        <v>1.0350000000000001E-3</v>
      </c>
      <c r="O31" s="284">
        <v>3.6651999999999995E-3</v>
      </c>
      <c r="P31" s="285"/>
      <c r="Q31" s="153">
        <v>581</v>
      </c>
      <c r="R31" s="153">
        <v>795</v>
      </c>
      <c r="S31" s="153">
        <v>541</v>
      </c>
      <c r="T31" s="136"/>
      <c r="U31" s="157">
        <v>1917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1431</v>
      </c>
      <c r="F32" s="190">
        <v>0</v>
      </c>
      <c r="G32" s="153" t="s">
        <v>1432</v>
      </c>
      <c r="H32" s="153" t="s">
        <v>1421</v>
      </c>
      <c r="I32" s="287">
        <v>2.0148000000000001</v>
      </c>
      <c r="J32" s="288">
        <v>1</v>
      </c>
      <c r="K32" s="150">
        <v>475656254</v>
      </c>
      <c r="L32" s="283">
        <v>8.9494999999999991E-3</v>
      </c>
      <c r="M32" s="283">
        <v>1.22478E-2</v>
      </c>
      <c r="N32" s="283">
        <v>2.5600000000000001E-2</v>
      </c>
      <c r="O32" s="284">
        <v>4.67973E-2</v>
      </c>
      <c r="P32" s="285"/>
      <c r="Q32" s="153">
        <v>4256886</v>
      </c>
      <c r="R32" s="153">
        <v>5825743</v>
      </c>
      <c r="S32" s="153">
        <v>12176800</v>
      </c>
      <c r="T32" s="136"/>
      <c r="U32" s="157">
        <v>22259429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231</v>
      </c>
      <c r="D33" s="95"/>
      <c r="E33" s="286" t="s">
        <v>1433</v>
      </c>
      <c r="F33" s="190">
        <v>0</v>
      </c>
      <c r="G33" s="153" t="s">
        <v>1432</v>
      </c>
      <c r="H33" s="153" t="s">
        <v>1423</v>
      </c>
      <c r="I33" s="287">
        <v>1</v>
      </c>
      <c r="J33" s="288">
        <v>0.35</v>
      </c>
      <c r="K33" s="150">
        <v>282000</v>
      </c>
      <c r="L33" s="283">
        <v>1.5547E-3</v>
      </c>
      <c r="M33" s="283">
        <v>2.1275999999999999E-3</v>
      </c>
      <c r="N33" s="283">
        <v>1.449E-3</v>
      </c>
      <c r="O33" s="284">
        <v>5.1313000000000001E-3</v>
      </c>
      <c r="P33" s="285"/>
      <c r="Q33" s="153">
        <v>438</v>
      </c>
      <c r="R33" s="153">
        <v>600</v>
      </c>
      <c r="S33" s="153">
        <v>409</v>
      </c>
      <c r="T33" s="136"/>
      <c r="U33" s="157">
        <v>1447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240</v>
      </c>
      <c r="D34" s="95"/>
      <c r="E34" s="286" t="s">
        <v>1434</v>
      </c>
      <c r="F34" s="190">
        <v>0</v>
      </c>
      <c r="G34" s="153" t="s">
        <v>1432</v>
      </c>
      <c r="H34" s="153" t="s">
        <v>1435</v>
      </c>
      <c r="I34" s="287">
        <v>2.0148000000000001</v>
      </c>
      <c r="J34" s="288">
        <v>0.65</v>
      </c>
      <c r="K34" s="150">
        <v>35071463</v>
      </c>
      <c r="L34" s="283">
        <v>5.8171999999999998E-3</v>
      </c>
      <c r="M34" s="283">
        <v>7.9611000000000005E-3</v>
      </c>
      <c r="N34" s="283">
        <v>1.6640000000000002E-2</v>
      </c>
      <c r="O34" s="284">
        <v>3.0418299999999999E-2</v>
      </c>
      <c r="P34" s="285"/>
      <c r="Q34" s="153">
        <v>204018</v>
      </c>
      <c r="R34" s="153">
        <v>279207</v>
      </c>
      <c r="S34" s="153">
        <v>583589</v>
      </c>
      <c r="T34" s="136"/>
      <c r="U34" s="157">
        <v>1066814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270</v>
      </c>
      <c r="D35" s="95"/>
      <c r="E35" s="286" t="s">
        <v>1436</v>
      </c>
      <c r="F35" s="190">
        <v>0</v>
      </c>
      <c r="G35" s="153" t="s">
        <v>1432</v>
      </c>
      <c r="H35" s="153" t="s">
        <v>1437</v>
      </c>
      <c r="I35" s="287">
        <v>2.0148000000000001</v>
      </c>
      <c r="J35" s="288">
        <v>0.65</v>
      </c>
      <c r="K35" s="150">
        <v>11211550</v>
      </c>
      <c r="L35" s="283">
        <v>5.8171999999999998E-3</v>
      </c>
      <c r="M35" s="283">
        <v>7.9611000000000005E-3</v>
      </c>
      <c r="N35" s="283">
        <v>1.6640000000000002E-2</v>
      </c>
      <c r="O35" s="284">
        <v>3.0418299999999999E-2</v>
      </c>
      <c r="P35" s="285"/>
      <c r="Q35" s="153">
        <v>65220</v>
      </c>
      <c r="R35" s="153">
        <v>89256</v>
      </c>
      <c r="S35" s="153">
        <v>186560</v>
      </c>
      <c r="T35" s="136"/>
      <c r="U35" s="157">
        <v>341036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310</v>
      </c>
      <c r="D36" s="95"/>
      <c r="E36" s="286" t="s">
        <v>1438</v>
      </c>
      <c r="F36" s="190">
        <v>0</v>
      </c>
      <c r="G36" s="153" t="s">
        <v>1439</v>
      </c>
      <c r="H36" s="153" t="s">
        <v>1421</v>
      </c>
      <c r="I36" s="287">
        <v>2.0148000000000001</v>
      </c>
      <c r="J36" s="288">
        <v>1</v>
      </c>
      <c r="K36" s="150">
        <v>1111925</v>
      </c>
      <c r="L36" s="283">
        <v>8.9494999999999991E-3</v>
      </c>
      <c r="M36" s="283">
        <v>1.22478E-2</v>
      </c>
      <c r="N36" s="283">
        <v>2.5600000000000001E-2</v>
      </c>
      <c r="O36" s="284">
        <v>4.67973E-2</v>
      </c>
      <c r="P36" s="285"/>
      <c r="Q36" s="153">
        <v>9951</v>
      </c>
      <c r="R36" s="153">
        <v>13619</v>
      </c>
      <c r="S36" s="153">
        <v>28465</v>
      </c>
      <c r="T36" s="136"/>
      <c r="U36" s="157">
        <v>52035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320</v>
      </c>
      <c r="D37" s="95"/>
      <c r="E37" s="286" t="s">
        <v>1440</v>
      </c>
      <c r="F37" s="190">
        <v>0</v>
      </c>
      <c r="G37" s="153" t="s">
        <v>1441</v>
      </c>
      <c r="H37" s="153" t="s">
        <v>1421</v>
      </c>
      <c r="I37" s="287">
        <v>2.0148000000000001</v>
      </c>
      <c r="J37" s="288">
        <v>1</v>
      </c>
      <c r="K37" s="150">
        <v>13280442</v>
      </c>
      <c r="L37" s="283">
        <v>8.9494999999999991E-3</v>
      </c>
      <c r="M37" s="283">
        <v>1.22478E-2</v>
      </c>
      <c r="N37" s="283">
        <v>2.5600000000000001E-2</v>
      </c>
      <c r="O37" s="284">
        <v>4.67973E-2</v>
      </c>
      <c r="P37" s="285"/>
      <c r="Q37" s="153">
        <v>118853</v>
      </c>
      <c r="R37" s="153">
        <v>162656</v>
      </c>
      <c r="S37" s="153">
        <v>339979</v>
      </c>
      <c r="T37" s="136"/>
      <c r="U37" s="157">
        <v>621488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330</v>
      </c>
      <c r="D38" s="95"/>
      <c r="E38" s="286" t="s">
        <v>1442</v>
      </c>
      <c r="F38" s="190">
        <v>0</v>
      </c>
      <c r="G38" s="153" t="s">
        <v>1441</v>
      </c>
      <c r="H38" s="153" t="s">
        <v>1435</v>
      </c>
      <c r="I38" s="287">
        <v>2.0148000000000001</v>
      </c>
      <c r="J38" s="288">
        <v>0.65</v>
      </c>
      <c r="K38" s="150">
        <v>4428409</v>
      </c>
      <c r="L38" s="283">
        <v>5.8171999999999998E-3</v>
      </c>
      <c r="M38" s="283">
        <v>7.9611000000000005E-3</v>
      </c>
      <c r="N38" s="283">
        <v>1.6640000000000002E-2</v>
      </c>
      <c r="O38" s="284">
        <v>3.0418299999999999E-2</v>
      </c>
      <c r="P38" s="285"/>
      <c r="Q38" s="153">
        <v>25761</v>
      </c>
      <c r="R38" s="153">
        <v>35255</v>
      </c>
      <c r="S38" s="153">
        <v>73689</v>
      </c>
      <c r="T38" s="136"/>
      <c r="U38" s="157">
        <v>134705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340</v>
      </c>
      <c r="D39" s="95"/>
      <c r="E39" s="286" t="s">
        <v>1443</v>
      </c>
      <c r="F39" s="190">
        <v>0</v>
      </c>
      <c r="G39" s="153" t="s">
        <v>1444</v>
      </c>
      <c r="H39" s="153" t="s">
        <v>1421</v>
      </c>
      <c r="I39" s="287">
        <v>2.0148000000000001</v>
      </c>
      <c r="J39" s="288">
        <v>1</v>
      </c>
      <c r="K39" s="150">
        <v>154885173</v>
      </c>
      <c r="L39" s="283">
        <v>8.9494999999999991E-3</v>
      </c>
      <c r="M39" s="283">
        <v>1.22478E-2</v>
      </c>
      <c r="N39" s="283">
        <v>2.5600000000000001E-2</v>
      </c>
      <c r="O39" s="284">
        <v>4.67973E-2</v>
      </c>
      <c r="P39" s="285"/>
      <c r="Q39" s="153">
        <v>1386145</v>
      </c>
      <c r="R39" s="153">
        <v>1897003</v>
      </c>
      <c r="S39" s="153">
        <v>3965060</v>
      </c>
      <c r="T39" s="136"/>
      <c r="U39" s="157">
        <v>7248208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350</v>
      </c>
      <c r="D40" s="95"/>
      <c r="E40" s="286" t="s">
        <v>1445</v>
      </c>
      <c r="F40" s="190">
        <v>0</v>
      </c>
      <c r="G40" s="153" t="s">
        <v>1444</v>
      </c>
      <c r="H40" s="153" t="s">
        <v>1435</v>
      </c>
      <c r="I40" s="287">
        <v>2.0148000000000001</v>
      </c>
      <c r="J40" s="288">
        <v>0.65</v>
      </c>
      <c r="K40" s="150">
        <v>8791071</v>
      </c>
      <c r="L40" s="283">
        <v>5.8171999999999998E-3</v>
      </c>
      <c r="M40" s="283">
        <v>7.9611000000000005E-3</v>
      </c>
      <c r="N40" s="283">
        <v>1.6640000000000002E-2</v>
      </c>
      <c r="O40" s="284">
        <v>3.0418299999999999E-2</v>
      </c>
      <c r="P40" s="285"/>
      <c r="Q40" s="153">
        <v>51139</v>
      </c>
      <c r="R40" s="153">
        <v>69987</v>
      </c>
      <c r="S40" s="153">
        <v>146283</v>
      </c>
      <c r="T40" s="136"/>
      <c r="U40" s="157">
        <v>267409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510</v>
      </c>
      <c r="D41" s="95"/>
      <c r="E41" s="286" t="s">
        <v>1446</v>
      </c>
      <c r="F41" s="190">
        <v>0</v>
      </c>
      <c r="G41" s="153" t="s">
        <v>1447</v>
      </c>
      <c r="H41" s="153" t="s">
        <v>1421</v>
      </c>
      <c r="I41" s="287">
        <v>3.2174999999999998</v>
      </c>
      <c r="J41" s="288">
        <v>0.65</v>
      </c>
      <c r="K41" s="150">
        <v>205102730</v>
      </c>
      <c r="L41" s="283">
        <v>1.4291699999999997E-2</v>
      </c>
      <c r="M41" s="283">
        <v>1.9559000000000003E-2</v>
      </c>
      <c r="N41" s="283">
        <v>3.7786000000000007E-2</v>
      </c>
      <c r="O41" s="284">
        <v>7.1636699999999998E-2</v>
      </c>
      <c r="P41" s="285"/>
      <c r="Q41" s="153">
        <v>2931267</v>
      </c>
      <c r="R41" s="153">
        <v>4011604</v>
      </c>
      <c r="S41" s="153">
        <v>7750012</v>
      </c>
      <c r="T41" s="136"/>
      <c r="U41" s="157">
        <v>14692883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540</v>
      </c>
      <c r="D42" s="95"/>
      <c r="E42" s="286" t="s">
        <v>1448</v>
      </c>
      <c r="F42" s="190">
        <v>0</v>
      </c>
      <c r="G42" s="153" t="s">
        <v>1447</v>
      </c>
      <c r="H42" s="153" t="s">
        <v>1435</v>
      </c>
      <c r="I42" s="287">
        <v>3.2174999999999998</v>
      </c>
      <c r="J42" s="288">
        <v>0.65</v>
      </c>
      <c r="K42" s="150">
        <v>20547118</v>
      </c>
      <c r="L42" s="283">
        <v>9.2896000000000003E-3</v>
      </c>
      <c r="M42" s="283">
        <v>1.2713299999999999E-2</v>
      </c>
      <c r="N42" s="283">
        <v>2.4561000000000003E-2</v>
      </c>
      <c r="O42" s="284">
        <v>4.6563899999999998E-2</v>
      </c>
      <c r="P42" s="285"/>
      <c r="Q42" s="153">
        <v>190875</v>
      </c>
      <c r="R42" s="153">
        <v>261222</v>
      </c>
      <c r="S42" s="153">
        <v>504658</v>
      </c>
      <c r="T42" s="136"/>
      <c r="U42" s="157">
        <v>956755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570</v>
      </c>
      <c r="D43" s="95"/>
      <c r="E43" s="286" t="s">
        <v>1449</v>
      </c>
      <c r="F43" s="190">
        <v>0</v>
      </c>
      <c r="G43" s="153" t="s">
        <v>1447</v>
      </c>
      <c r="H43" s="153" t="s">
        <v>1437</v>
      </c>
      <c r="I43" s="287">
        <v>3.2174999999999998</v>
      </c>
      <c r="J43" s="288">
        <v>0.65</v>
      </c>
      <c r="K43" s="150">
        <v>16199525</v>
      </c>
      <c r="L43" s="283">
        <v>9.2896000000000003E-3</v>
      </c>
      <c r="M43" s="283">
        <v>1.2713299999999999E-2</v>
      </c>
      <c r="N43" s="283">
        <v>2.4561000000000003E-2</v>
      </c>
      <c r="O43" s="284">
        <v>4.6563899999999998E-2</v>
      </c>
      <c r="P43" s="285"/>
      <c r="Q43" s="153">
        <v>150487</v>
      </c>
      <c r="R43" s="153">
        <v>205949</v>
      </c>
      <c r="S43" s="153">
        <v>397877</v>
      </c>
      <c r="T43" s="136"/>
      <c r="U43" s="157">
        <v>754313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610</v>
      </c>
      <c r="D44" s="95"/>
      <c r="E44" s="286" t="s">
        <v>1401</v>
      </c>
      <c r="F44" s="190">
        <v>0</v>
      </c>
      <c r="G44" s="153" t="s">
        <v>1450</v>
      </c>
      <c r="H44" s="153" t="s">
        <v>1421</v>
      </c>
      <c r="I44" s="287">
        <v>3.2174999999999998</v>
      </c>
      <c r="J44" s="288">
        <v>1</v>
      </c>
      <c r="K44" s="150">
        <v>265498078</v>
      </c>
      <c r="L44" s="283">
        <v>1.4291699999999997E-2</v>
      </c>
      <c r="M44" s="283">
        <v>1.9559000000000003E-2</v>
      </c>
      <c r="N44" s="283">
        <v>3.7786000000000007E-2</v>
      </c>
      <c r="O44" s="284">
        <v>7.1636699999999998E-2</v>
      </c>
      <c r="P44" s="285"/>
      <c r="Q44" s="153">
        <v>3794419</v>
      </c>
      <c r="R44" s="153">
        <v>5192877</v>
      </c>
      <c r="S44" s="153">
        <v>10032110</v>
      </c>
      <c r="T44" s="136"/>
      <c r="U44" s="157">
        <v>19019406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620</v>
      </c>
      <c r="D45" s="95"/>
      <c r="E45" s="286" t="s">
        <v>1451</v>
      </c>
      <c r="F45" s="190">
        <v>0</v>
      </c>
      <c r="G45" s="153" t="s">
        <v>1450</v>
      </c>
      <c r="H45" s="153" t="s">
        <v>1435</v>
      </c>
      <c r="I45" s="287">
        <v>3.2174999999999998</v>
      </c>
      <c r="J45" s="288">
        <v>0.65</v>
      </c>
      <c r="K45" s="150">
        <v>4053887</v>
      </c>
      <c r="L45" s="283">
        <v>9.2896000000000003E-3</v>
      </c>
      <c r="M45" s="283">
        <v>1.2713299999999999E-2</v>
      </c>
      <c r="N45" s="283">
        <v>2.4561000000000003E-2</v>
      </c>
      <c r="O45" s="284">
        <v>4.6563899999999998E-2</v>
      </c>
      <c r="P45" s="285"/>
      <c r="Q45" s="153">
        <v>37659</v>
      </c>
      <c r="R45" s="153">
        <v>51538</v>
      </c>
      <c r="S45" s="153">
        <v>99568</v>
      </c>
      <c r="T45" s="136"/>
      <c r="U45" s="157">
        <v>188765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1452</v>
      </c>
      <c r="F46" s="190">
        <v>0</v>
      </c>
      <c r="G46" s="153" t="s">
        <v>1453</v>
      </c>
      <c r="H46" s="153" t="s">
        <v>1421</v>
      </c>
      <c r="I46" s="287">
        <v>1.1613</v>
      </c>
      <c r="J46" s="288">
        <v>1</v>
      </c>
      <c r="K46" s="150">
        <v>17929000</v>
      </c>
      <c r="L46" s="283">
        <v>5.1583000000000002E-3</v>
      </c>
      <c r="M46" s="283">
        <v>7.0594999999999998E-3</v>
      </c>
      <c r="N46" s="283">
        <v>1.4572E-2</v>
      </c>
      <c r="O46" s="284">
        <v>2.6789799999999996E-2</v>
      </c>
      <c r="P46" s="285"/>
      <c r="Q46" s="153">
        <v>92483</v>
      </c>
      <c r="R46" s="153">
        <v>126570</v>
      </c>
      <c r="S46" s="153">
        <v>261261</v>
      </c>
      <c r="T46" s="136"/>
      <c r="U46" s="157">
        <v>480314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5581325695</v>
      </c>
      <c r="L64" s="285"/>
      <c r="M64" s="285"/>
      <c r="N64" s="285"/>
      <c r="O64" s="285"/>
      <c r="P64" s="285"/>
      <c r="Q64" s="292">
        <v>34567305</v>
      </c>
      <c r="R64" s="292">
        <v>47306858</v>
      </c>
      <c r="S64" s="292">
        <v>54500975</v>
      </c>
      <c r="T64" s="136"/>
      <c r="U64" s="292">
        <v>136375138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11162651390</v>
      </c>
      <c r="L16" s="136"/>
      <c r="M16" s="95"/>
      <c r="N16" s="95"/>
      <c r="O16" s="237"/>
      <c r="P16" s="136" t="s">
        <v>72</v>
      </c>
      <c r="Q16" s="325"/>
      <c r="R16" s="242">
        <v>5361723</v>
      </c>
      <c r="S16" s="325"/>
      <c r="T16" s="136"/>
      <c r="U16" s="242">
        <v>5361723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1455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4131159680</v>
      </c>
      <c r="L61" s="332"/>
      <c r="M61" s="283">
        <v>3.6549999999999999E-2</v>
      </c>
      <c r="N61" s="332"/>
      <c r="O61" s="284">
        <v>3.6549999999999999E-2</v>
      </c>
      <c r="P61" s="285"/>
      <c r="Q61" s="333"/>
      <c r="R61" s="153">
        <v>1509939</v>
      </c>
      <c r="S61" s="333"/>
      <c r="T61" s="136"/>
      <c r="U61" s="157">
        <v>1509939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1422</v>
      </c>
      <c r="F62" s="286">
        <v>0</v>
      </c>
      <c r="G62" s="153" t="s">
        <v>1420</v>
      </c>
      <c r="H62" s="153" t="s">
        <v>1423</v>
      </c>
      <c r="I62" s="287">
        <v>1</v>
      </c>
      <c r="J62" s="288">
        <v>0.35</v>
      </c>
      <c r="K62" s="150">
        <v>253200</v>
      </c>
      <c r="L62" s="332"/>
      <c r="M62" s="283">
        <v>1.2789999999999999E-2</v>
      </c>
      <c r="N62" s="332"/>
      <c r="O62" s="284">
        <v>1.2789999999999999E-2</v>
      </c>
      <c r="P62" s="285"/>
      <c r="Q62" s="333"/>
      <c r="R62" s="153">
        <v>32</v>
      </c>
      <c r="S62" s="333"/>
      <c r="T62" s="136"/>
      <c r="U62" s="157">
        <v>32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3.2146000000000003</v>
      </c>
      <c r="J63" s="288">
        <v>1</v>
      </c>
      <c r="K63" s="150">
        <v>202070445</v>
      </c>
      <c r="L63" s="332"/>
      <c r="M63" s="283">
        <v>0.11749</v>
      </c>
      <c r="N63" s="332"/>
      <c r="O63" s="284">
        <v>0.11749</v>
      </c>
      <c r="P63" s="285"/>
      <c r="Q63" s="333"/>
      <c r="R63" s="153">
        <v>237413</v>
      </c>
      <c r="S63" s="333"/>
      <c r="T63" s="136"/>
      <c r="U63" s="157">
        <v>237413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61</v>
      </c>
      <c r="D64" s="237"/>
      <c r="E64" s="286" t="s">
        <v>1426</v>
      </c>
      <c r="F64" s="286">
        <v>0</v>
      </c>
      <c r="G64" s="153" t="s">
        <v>1425</v>
      </c>
      <c r="H64" s="153" t="s">
        <v>1423</v>
      </c>
      <c r="I64" s="287">
        <v>1</v>
      </c>
      <c r="J64" s="288">
        <v>1</v>
      </c>
      <c r="K64" s="150">
        <v>1060000</v>
      </c>
      <c r="L64" s="332"/>
      <c r="M64" s="283">
        <v>1.2789999999999999E-2</v>
      </c>
      <c r="N64" s="332"/>
      <c r="O64" s="284">
        <v>1.2789999999999999E-2</v>
      </c>
      <c r="P64" s="285"/>
      <c r="Q64" s="333"/>
      <c r="R64" s="153">
        <v>136</v>
      </c>
      <c r="S64" s="333"/>
      <c r="T64" s="136"/>
      <c r="U64" s="157">
        <v>136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110</v>
      </c>
      <c r="D65" s="237"/>
      <c r="E65" s="286" t="s">
        <v>1427</v>
      </c>
      <c r="F65" s="286">
        <v>0</v>
      </c>
      <c r="G65" s="153" t="s">
        <v>1428</v>
      </c>
      <c r="H65" s="153" t="s">
        <v>1421</v>
      </c>
      <c r="I65" s="287">
        <v>0.25</v>
      </c>
      <c r="J65" s="288">
        <v>1</v>
      </c>
      <c r="K65" s="150">
        <v>12210698</v>
      </c>
      <c r="L65" s="332"/>
      <c r="M65" s="283">
        <v>9.1399999999999988E-3</v>
      </c>
      <c r="N65" s="332"/>
      <c r="O65" s="284">
        <v>9.1399999999999988E-3</v>
      </c>
      <c r="P65" s="285"/>
      <c r="Q65" s="333"/>
      <c r="R65" s="153">
        <v>1116</v>
      </c>
      <c r="S65" s="333"/>
      <c r="T65" s="136"/>
      <c r="U65" s="157">
        <v>1116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140</v>
      </c>
      <c r="D66" s="237"/>
      <c r="E66" s="286" t="s">
        <v>1429</v>
      </c>
      <c r="F66" s="286">
        <v>0</v>
      </c>
      <c r="G66" s="153" t="s">
        <v>1430</v>
      </c>
      <c r="H66" s="153" t="s">
        <v>1421</v>
      </c>
      <c r="I66" s="287">
        <v>0.25</v>
      </c>
      <c r="J66" s="288">
        <v>1</v>
      </c>
      <c r="K66" s="150">
        <v>523047</v>
      </c>
      <c r="L66" s="332"/>
      <c r="M66" s="283">
        <v>9.1399999999999988E-3</v>
      </c>
      <c r="N66" s="332"/>
      <c r="O66" s="284">
        <v>9.1399999999999988E-3</v>
      </c>
      <c r="P66" s="285"/>
      <c r="Q66" s="333"/>
      <c r="R66" s="153">
        <v>48</v>
      </c>
      <c r="S66" s="333"/>
      <c r="T66" s="136"/>
      <c r="U66" s="157">
        <v>48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210</v>
      </c>
      <c r="D67" s="237"/>
      <c r="E67" s="286" t="s">
        <v>1431</v>
      </c>
      <c r="F67" s="286">
        <v>0</v>
      </c>
      <c r="G67" s="153" t="s">
        <v>1432</v>
      </c>
      <c r="H67" s="153" t="s">
        <v>1421</v>
      </c>
      <c r="I67" s="287">
        <v>2.0148000000000001</v>
      </c>
      <c r="J67" s="288">
        <v>1</v>
      </c>
      <c r="K67" s="150">
        <v>475656254</v>
      </c>
      <c r="L67" s="332"/>
      <c r="M67" s="283">
        <v>7.3639999999999997E-2</v>
      </c>
      <c r="N67" s="332"/>
      <c r="O67" s="284">
        <v>7.3639999999999997E-2</v>
      </c>
      <c r="P67" s="285"/>
      <c r="Q67" s="333"/>
      <c r="R67" s="153">
        <v>350273</v>
      </c>
      <c r="S67" s="333"/>
      <c r="T67" s="136"/>
      <c r="U67" s="157">
        <v>350273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231</v>
      </c>
      <c r="D68" s="237"/>
      <c r="E68" s="286" t="s">
        <v>1433</v>
      </c>
      <c r="F68" s="286">
        <v>0</v>
      </c>
      <c r="G68" s="153" t="s">
        <v>1432</v>
      </c>
      <c r="H68" s="153" t="s">
        <v>1423</v>
      </c>
      <c r="I68" s="287">
        <v>1</v>
      </c>
      <c r="J68" s="288">
        <v>0.35</v>
      </c>
      <c r="K68" s="150">
        <v>282000</v>
      </c>
      <c r="L68" s="332"/>
      <c r="M68" s="283">
        <v>1.2789999999999999E-2</v>
      </c>
      <c r="N68" s="332"/>
      <c r="O68" s="284">
        <v>1.2789999999999999E-2</v>
      </c>
      <c r="P68" s="285"/>
      <c r="Q68" s="333"/>
      <c r="R68" s="153">
        <v>36</v>
      </c>
      <c r="S68" s="333"/>
      <c r="T68" s="136"/>
      <c r="U68" s="157">
        <v>36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240</v>
      </c>
      <c r="D69" s="237"/>
      <c r="E69" s="286" t="s">
        <v>1434</v>
      </c>
      <c r="F69" s="286">
        <v>0</v>
      </c>
      <c r="G69" s="153" t="s">
        <v>1432</v>
      </c>
      <c r="H69" s="153" t="s">
        <v>1435</v>
      </c>
      <c r="I69" s="287">
        <v>2.0148000000000001</v>
      </c>
      <c r="J69" s="288">
        <v>0.65</v>
      </c>
      <c r="K69" s="150">
        <v>35071463</v>
      </c>
      <c r="L69" s="332"/>
      <c r="M69" s="283">
        <v>4.786E-2</v>
      </c>
      <c r="N69" s="332"/>
      <c r="O69" s="284">
        <v>4.786E-2</v>
      </c>
      <c r="P69" s="285"/>
      <c r="Q69" s="333"/>
      <c r="R69" s="153">
        <v>16785</v>
      </c>
      <c r="S69" s="333"/>
      <c r="T69" s="136"/>
      <c r="U69" s="157">
        <v>16785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270</v>
      </c>
      <c r="D70" s="237"/>
      <c r="E70" s="286" t="s">
        <v>1436</v>
      </c>
      <c r="F70" s="286">
        <v>0</v>
      </c>
      <c r="G70" s="153" t="s">
        <v>1432</v>
      </c>
      <c r="H70" s="153" t="s">
        <v>1437</v>
      </c>
      <c r="I70" s="287">
        <v>2.0148000000000001</v>
      </c>
      <c r="J70" s="288">
        <v>0.65</v>
      </c>
      <c r="K70" s="150">
        <v>11211550</v>
      </c>
      <c r="L70" s="332"/>
      <c r="M70" s="283">
        <v>4.786E-2</v>
      </c>
      <c r="N70" s="332"/>
      <c r="O70" s="284">
        <v>4.786E-2</v>
      </c>
      <c r="P70" s="285"/>
      <c r="Q70" s="333"/>
      <c r="R70" s="153">
        <v>5366</v>
      </c>
      <c r="S70" s="333"/>
      <c r="T70" s="136"/>
      <c r="U70" s="157">
        <v>5366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310</v>
      </c>
      <c r="D71" s="237"/>
      <c r="E71" s="286" t="s">
        <v>1438</v>
      </c>
      <c r="F71" s="286">
        <v>0</v>
      </c>
      <c r="G71" s="153" t="s">
        <v>1439</v>
      </c>
      <c r="H71" s="153" t="s">
        <v>1421</v>
      </c>
      <c r="I71" s="287">
        <v>2.0148000000000001</v>
      </c>
      <c r="J71" s="288">
        <v>1</v>
      </c>
      <c r="K71" s="150">
        <v>1111925</v>
      </c>
      <c r="L71" s="332"/>
      <c r="M71" s="283">
        <v>7.3639999999999997E-2</v>
      </c>
      <c r="N71" s="332"/>
      <c r="O71" s="284">
        <v>7.3639999999999997E-2</v>
      </c>
      <c r="P71" s="285"/>
      <c r="Q71" s="333"/>
      <c r="R71" s="153">
        <v>819</v>
      </c>
      <c r="S71" s="333"/>
      <c r="T71" s="136"/>
      <c r="U71" s="157">
        <v>819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320</v>
      </c>
      <c r="D72" s="237"/>
      <c r="E72" s="286" t="s">
        <v>1440</v>
      </c>
      <c r="F72" s="286">
        <v>0</v>
      </c>
      <c r="G72" s="153" t="s">
        <v>1441</v>
      </c>
      <c r="H72" s="153" t="s">
        <v>1421</v>
      </c>
      <c r="I72" s="287">
        <v>2.0148000000000001</v>
      </c>
      <c r="J72" s="288">
        <v>1</v>
      </c>
      <c r="K72" s="150">
        <v>13280442</v>
      </c>
      <c r="L72" s="332"/>
      <c r="M72" s="283">
        <v>7.3639999999999997E-2</v>
      </c>
      <c r="N72" s="332"/>
      <c r="O72" s="284">
        <v>7.3639999999999997E-2</v>
      </c>
      <c r="P72" s="285"/>
      <c r="Q72" s="333"/>
      <c r="R72" s="153">
        <v>9780</v>
      </c>
      <c r="S72" s="333"/>
      <c r="T72" s="136"/>
      <c r="U72" s="157">
        <v>9780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330</v>
      </c>
      <c r="D73" s="237"/>
      <c r="E73" s="286" t="s">
        <v>1442</v>
      </c>
      <c r="F73" s="286">
        <v>0</v>
      </c>
      <c r="G73" s="153" t="s">
        <v>1441</v>
      </c>
      <c r="H73" s="153" t="s">
        <v>1435</v>
      </c>
      <c r="I73" s="287">
        <v>2.0148000000000001</v>
      </c>
      <c r="J73" s="288">
        <v>0.65</v>
      </c>
      <c r="K73" s="150">
        <v>4428409</v>
      </c>
      <c r="L73" s="332"/>
      <c r="M73" s="283">
        <v>4.786E-2</v>
      </c>
      <c r="N73" s="332"/>
      <c r="O73" s="284">
        <v>4.786E-2</v>
      </c>
      <c r="P73" s="285"/>
      <c r="Q73" s="333"/>
      <c r="R73" s="153">
        <v>2119</v>
      </c>
      <c r="S73" s="333"/>
      <c r="T73" s="136"/>
      <c r="U73" s="157">
        <v>2119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340</v>
      </c>
      <c r="D74" s="237"/>
      <c r="E74" s="286" t="s">
        <v>1443</v>
      </c>
      <c r="F74" s="286">
        <v>0</v>
      </c>
      <c r="G74" s="153" t="s">
        <v>1444</v>
      </c>
      <c r="H74" s="153" t="s">
        <v>1421</v>
      </c>
      <c r="I74" s="287">
        <v>2.0148000000000001</v>
      </c>
      <c r="J74" s="288">
        <v>1</v>
      </c>
      <c r="K74" s="150">
        <v>154885173</v>
      </c>
      <c r="L74" s="332"/>
      <c r="M74" s="283">
        <v>7.3639999999999997E-2</v>
      </c>
      <c r="N74" s="332"/>
      <c r="O74" s="284">
        <v>7.3639999999999997E-2</v>
      </c>
      <c r="P74" s="285"/>
      <c r="Q74" s="333"/>
      <c r="R74" s="153">
        <v>114057</v>
      </c>
      <c r="S74" s="333"/>
      <c r="T74" s="136"/>
      <c r="U74" s="157">
        <v>114057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350</v>
      </c>
      <c r="D75" s="237"/>
      <c r="E75" s="286" t="s">
        <v>1445</v>
      </c>
      <c r="F75" s="286">
        <v>0</v>
      </c>
      <c r="G75" s="153" t="s">
        <v>1444</v>
      </c>
      <c r="H75" s="153" t="s">
        <v>1435</v>
      </c>
      <c r="I75" s="287">
        <v>2.0148000000000001</v>
      </c>
      <c r="J75" s="288">
        <v>0.65</v>
      </c>
      <c r="K75" s="150">
        <v>8791071</v>
      </c>
      <c r="L75" s="332"/>
      <c r="M75" s="283">
        <v>4.786E-2</v>
      </c>
      <c r="N75" s="332"/>
      <c r="O75" s="284">
        <v>4.786E-2</v>
      </c>
      <c r="P75" s="285"/>
      <c r="Q75" s="333"/>
      <c r="R75" s="153">
        <v>4207</v>
      </c>
      <c r="S75" s="333"/>
      <c r="T75" s="136"/>
      <c r="U75" s="157">
        <v>4207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510</v>
      </c>
      <c r="D76" s="237"/>
      <c r="E76" s="286" t="s">
        <v>1446</v>
      </c>
      <c r="F76" s="286">
        <v>0</v>
      </c>
      <c r="G76" s="153" t="s">
        <v>1447</v>
      </c>
      <c r="H76" s="153" t="s">
        <v>1421</v>
      </c>
      <c r="I76" s="287">
        <v>3.2174999999999998</v>
      </c>
      <c r="J76" s="288">
        <v>0.65</v>
      </c>
      <c r="K76" s="150">
        <v>205102730</v>
      </c>
      <c r="L76" s="332"/>
      <c r="M76" s="283">
        <v>0.11759</v>
      </c>
      <c r="N76" s="332"/>
      <c r="O76" s="284">
        <v>0.11759</v>
      </c>
      <c r="P76" s="285"/>
      <c r="Q76" s="333"/>
      <c r="R76" s="153">
        <v>241180</v>
      </c>
      <c r="S76" s="333"/>
      <c r="T76" s="136"/>
      <c r="U76" s="157">
        <v>241180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540</v>
      </c>
      <c r="D77" s="237"/>
      <c r="E77" s="286" t="s">
        <v>1448</v>
      </c>
      <c r="F77" s="286">
        <v>0</v>
      </c>
      <c r="G77" s="153" t="s">
        <v>1447</v>
      </c>
      <c r="H77" s="153" t="s">
        <v>1435</v>
      </c>
      <c r="I77" s="287">
        <v>3.2174999999999998</v>
      </c>
      <c r="J77" s="288">
        <v>0.65</v>
      </c>
      <c r="K77" s="150">
        <v>20547118</v>
      </c>
      <c r="L77" s="332"/>
      <c r="M77" s="283">
        <v>7.6439999999999994E-2</v>
      </c>
      <c r="N77" s="332"/>
      <c r="O77" s="284">
        <v>7.6439999999999994E-2</v>
      </c>
      <c r="P77" s="285"/>
      <c r="Q77" s="333"/>
      <c r="R77" s="153">
        <v>15706</v>
      </c>
      <c r="S77" s="333"/>
      <c r="T77" s="136"/>
      <c r="U77" s="157">
        <v>15706</v>
      </c>
      <c r="V77" s="295"/>
      <c r="W77" s="164"/>
    </row>
    <row r="78" spans="1:23" x14ac:dyDescent="0.2">
      <c r="A78" s="306">
        <v>26</v>
      </c>
      <c r="B78" s="229">
        <v>18</v>
      </c>
      <c r="C78" s="237">
        <v>570</v>
      </c>
      <c r="D78" s="237"/>
      <c r="E78" s="286" t="s">
        <v>1449</v>
      </c>
      <c r="F78" s="286">
        <v>0</v>
      </c>
      <c r="G78" s="153" t="s">
        <v>1447</v>
      </c>
      <c r="H78" s="153" t="s">
        <v>1437</v>
      </c>
      <c r="I78" s="287">
        <v>3.2174999999999998</v>
      </c>
      <c r="J78" s="288">
        <v>0.65</v>
      </c>
      <c r="K78" s="150">
        <v>16199525</v>
      </c>
      <c r="L78" s="332"/>
      <c r="M78" s="283">
        <v>7.6439999999999994E-2</v>
      </c>
      <c r="N78" s="332"/>
      <c r="O78" s="284">
        <v>7.6439999999999994E-2</v>
      </c>
      <c r="P78" s="285"/>
      <c r="Q78" s="333"/>
      <c r="R78" s="153">
        <v>12383</v>
      </c>
      <c r="S78" s="333"/>
      <c r="T78" s="136"/>
      <c r="U78" s="157">
        <v>12383</v>
      </c>
      <c r="V78" s="295"/>
      <c r="W78" s="164"/>
    </row>
    <row r="79" spans="1:23" x14ac:dyDescent="0.2">
      <c r="A79" s="306">
        <v>27</v>
      </c>
      <c r="B79" s="229">
        <v>19</v>
      </c>
      <c r="C79" s="237">
        <v>610</v>
      </c>
      <c r="D79" s="237"/>
      <c r="E79" s="286" t="s">
        <v>1401</v>
      </c>
      <c r="F79" s="286">
        <v>0</v>
      </c>
      <c r="G79" s="153" t="s">
        <v>1450</v>
      </c>
      <c r="H79" s="153" t="s">
        <v>1421</v>
      </c>
      <c r="I79" s="287">
        <v>3.2174999999999998</v>
      </c>
      <c r="J79" s="288">
        <v>1</v>
      </c>
      <c r="K79" s="150">
        <v>265498078</v>
      </c>
      <c r="L79" s="332"/>
      <c r="M79" s="283">
        <v>0.11759</v>
      </c>
      <c r="N79" s="332"/>
      <c r="O79" s="284">
        <v>0.11759</v>
      </c>
      <c r="P79" s="285"/>
      <c r="Q79" s="333"/>
      <c r="R79" s="153">
        <v>312199</v>
      </c>
      <c r="S79" s="333"/>
      <c r="T79" s="136"/>
      <c r="U79" s="157">
        <v>312199</v>
      </c>
      <c r="V79" s="295"/>
      <c r="W79" s="164"/>
    </row>
    <row r="80" spans="1:23" x14ac:dyDescent="0.2">
      <c r="A80" s="306">
        <v>28</v>
      </c>
      <c r="B80" s="229">
        <v>20</v>
      </c>
      <c r="C80" s="237">
        <v>620</v>
      </c>
      <c r="D80" s="237"/>
      <c r="E80" s="286" t="s">
        <v>1451</v>
      </c>
      <c r="F80" s="286">
        <v>0</v>
      </c>
      <c r="G80" s="153" t="s">
        <v>1450</v>
      </c>
      <c r="H80" s="153" t="s">
        <v>1435</v>
      </c>
      <c r="I80" s="287">
        <v>3.2174999999999998</v>
      </c>
      <c r="J80" s="288">
        <v>0.65</v>
      </c>
      <c r="K80" s="150">
        <v>4053887</v>
      </c>
      <c r="L80" s="332"/>
      <c r="M80" s="283">
        <v>7.6439999999999994E-2</v>
      </c>
      <c r="N80" s="332"/>
      <c r="O80" s="284">
        <v>7.6439999999999994E-2</v>
      </c>
      <c r="P80" s="285"/>
      <c r="Q80" s="333"/>
      <c r="R80" s="153">
        <v>3099</v>
      </c>
      <c r="S80" s="333"/>
      <c r="T80" s="136"/>
      <c r="U80" s="157">
        <v>3099</v>
      </c>
      <c r="V80" s="295"/>
      <c r="W80" s="164"/>
    </row>
    <row r="81" spans="1:23" x14ac:dyDescent="0.2">
      <c r="A81" s="306">
        <v>29</v>
      </c>
      <c r="B81" s="229">
        <v>21</v>
      </c>
      <c r="C81" s="237">
        <v>710</v>
      </c>
      <c r="D81" s="237"/>
      <c r="E81" s="286" t="s">
        <v>1452</v>
      </c>
      <c r="F81" s="286">
        <v>0</v>
      </c>
      <c r="G81" s="153" t="s">
        <v>1453</v>
      </c>
      <c r="H81" s="153" t="s">
        <v>1421</v>
      </c>
      <c r="I81" s="287">
        <v>1.1613</v>
      </c>
      <c r="J81" s="288">
        <v>1</v>
      </c>
      <c r="K81" s="150">
        <v>17929000</v>
      </c>
      <c r="L81" s="332"/>
      <c r="M81" s="283">
        <v>4.2439999999999999E-2</v>
      </c>
      <c r="N81" s="332"/>
      <c r="O81" s="284">
        <v>4.2439999999999999E-2</v>
      </c>
      <c r="P81" s="285"/>
      <c r="Q81" s="333"/>
      <c r="R81" s="153">
        <v>7609</v>
      </c>
      <c r="S81" s="333"/>
      <c r="T81" s="136"/>
      <c r="U81" s="157">
        <v>7609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5581325695</v>
      </c>
      <c r="L84" s="285"/>
      <c r="M84" s="285"/>
      <c r="N84" s="285"/>
      <c r="O84" s="285"/>
      <c r="P84" s="285"/>
      <c r="Q84" s="285"/>
      <c r="R84" s="292">
        <v>2844302</v>
      </c>
      <c r="S84" s="285"/>
      <c r="T84" s="136"/>
      <c r="U84" s="292">
        <v>2844302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4</v>
      </c>
      <c r="G95" s="327" t="s">
        <v>1456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1419</v>
      </c>
      <c r="F96" s="279">
        <v>0</v>
      </c>
      <c r="G96" s="153" t="s">
        <v>1420</v>
      </c>
      <c r="H96" s="153" t="s">
        <v>1421</v>
      </c>
      <c r="I96" s="281">
        <v>1</v>
      </c>
      <c r="J96" s="282">
        <v>1</v>
      </c>
      <c r="K96" s="150">
        <v>4131159680</v>
      </c>
      <c r="L96" s="332"/>
      <c r="M96" s="283">
        <v>3.2349999999999997E-2</v>
      </c>
      <c r="N96" s="332"/>
      <c r="O96" s="284">
        <v>3.2349999999999997E-2</v>
      </c>
      <c r="P96" s="285"/>
      <c r="Q96" s="333"/>
      <c r="R96" s="153">
        <v>1336430</v>
      </c>
      <c r="S96" s="333"/>
      <c r="T96" s="136"/>
      <c r="U96" s="157">
        <v>1336430</v>
      </c>
      <c r="V96" s="295"/>
      <c r="W96" s="164"/>
    </row>
    <row r="97" spans="1:23" x14ac:dyDescent="0.2">
      <c r="A97" s="306">
        <v>10</v>
      </c>
      <c r="B97" s="229">
        <v>2</v>
      </c>
      <c r="C97" s="237">
        <v>31</v>
      </c>
      <c r="D97" s="237"/>
      <c r="E97" s="286" t="s">
        <v>1422</v>
      </c>
      <c r="F97" s="286">
        <v>0</v>
      </c>
      <c r="G97" s="153" t="s">
        <v>1420</v>
      </c>
      <c r="H97" s="153" t="s">
        <v>1423</v>
      </c>
      <c r="I97" s="287">
        <v>1</v>
      </c>
      <c r="J97" s="288">
        <v>0.35</v>
      </c>
      <c r="K97" s="150">
        <v>253200</v>
      </c>
      <c r="L97" s="332"/>
      <c r="M97" s="283">
        <v>1.132E-2</v>
      </c>
      <c r="N97" s="332"/>
      <c r="O97" s="284">
        <v>1.132E-2</v>
      </c>
      <c r="P97" s="285"/>
      <c r="Q97" s="333"/>
      <c r="R97" s="153">
        <v>29</v>
      </c>
      <c r="S97" s="333"/>
      <c r="T97" s="136"/>
      <c r="U97" s="157">
        <v>29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50</v>
      </c>
      <c r="D98" s="237"/>
      <c r="E98" s="286" t="s">
        <v>1424</v>
      </c>
      <c r="F98" s="286">
        <v>0</v>
      </c>
      <c r="G98" s="153" t="s">
        <v>1425</v>
      </c>
      <c r="H98" s="153" t="s">
        <v>1421</v>
      </c>
      <c r="I98" s="287">
        <v>3.2146000000000003</v>
      </c>
      <c r="J98" s="288">
        <v>1</v>
      </c>
      <c r="K98" s="150">
        <v>202070445</v>
      </c>
      <c r="L98" s="332"/>
      <c r="M98" s="283">
        <v>0.10399</v>
      </c>
      <c r="N98" s="332"/>
      <c r="O98" s="284">
        <v>0.10399</v>
      </c>
      <c r="P98" s="285"/>
      <c r="Q98" s="333"/>
      <c r="R98" s="153">
        <v>210133</v>
      </c>
      <c r="S98" s="333"/>
      <c r="T98" s="136"/>
      <c r="U98" s="157">
        <v>210133</v>
      </c>
      <c r="V98" s="295"/>
      <c r="W98" s="164"/>
    </row>
    <row r="99" spans="1:23" x14ac:dyDescent="0.2">
      <c r="A99" s="306">
        <v>12</v>
      </c>
      <c r="B99" s="229">
        <v>4</v>
      </c>
      <c r="C99" s="237">
        <v>61</v>
      </c>
      <c r="D99" s="237"/>
      <c r="E99" s="286" t="s">
        <v>1426</v>
      </c>
      <c r="F99" s="286">
        <v>0</v>
      </c>
      <c r="G99" s="153" t="s">
        <v>1425</v>
      </c>
      <c r="H99" s="153" t="s">
        <v>1423</v>
      </c>
      <c r="I99" s="287">
        <v>1</v>
      </c>
      <c r="J99" s="288">
        <v>0.35</v>
      </c>
      <c r="K99" s="150">
        <v>1060000</v>
      </c>
      <c r="L99" s="332"/>
      <c r="M99" s="283">
        <v>1.132E-2</v>
      </c>
      <c r="N99" s="332"/>
      <c r="O99" s="284">
        <v>1.132E-2</v>
      </c>
      <c r="P99" s="285"/>
      <c r="Q99" s="333"/>
      <c r="R99" s="153">
        <v>120</v>
      </c>
      <c r="S99" s="333"/>
      <c r="T99" s="136"/>
      <c r="U99" s="157">
        <v>120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110</v>
      </c>
      <c r="D100" s="237"/>
      <c r="E100" s="286" t="s">
        <v>1427</v>
      </c>
      <c r="F100" s="286">
        <v>0</v>
      </c>
      <c r="G100" s="153" t="s">
        <v>1428</v>
      </c>
      <c r="H100" s="153" t="s">
        <v>1421</v>
      </c>
      <c r="I100" s="287">
        <v>0.25</v>
      </c>
      <c r="J100" s="288">
        <v>1</v>
      </c>
      <c r="K100" s="150">
        <v>12210698</v>
      </c>
      <c r="L100" s="332"/>
      <c r="M100" s="283">
        <v>8.09E-3</v>
      </c>
      <c r="N100" s="332"/>
      <c r="O100" s="284">
        <v>8.09E-3</v>
      </c>
      <c r="P100" s="285"/>
      <c r="Q100" s="333"/>
      <c r="R100" s="153">
        <v>988</v>
      </c>
      <c r="S100" s="333"/>
      <c r="T100" s="136"/>
      <c r="U100" s="157">
        <v>988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140</v>
      </c>
      <c r="D101" s="237"/>
      <c r="E101" s="286" t="s">
        <v>1429</v>
      </c>
      <c r="F101" s="286">
        <v>0</v>
      </c>
      <c r="G101" s="153" t="s">
        <v>1430</v>
      </c>
      <c r="H101" s="153" t="s">
        <v>1421</v>
      </c>
      <c r="I101" s="287">
        <v>0.25</v>
      </c>
      <c r="J101" s="288">
        <v>1</v>
      </c>
      <c r="K101" s="150">
        <v>523047</v>
      </c>
      <c r="L101" s="332"/>
      <c r="M101" s="283">
        <v>8.09E-3</v>
      </c>
      <c r="N101" s="332"/>
      <c r="O101" s="284">
        <v>8.09E-3</v>
      </c>
      <c r="P101" s="285"/>
      <c r="Q101" s="333"/>
      <c r="R101" s="153">
        <v>42</v>
      </c>
      <c r="S101" s="333"/>
      <c r="T101" s="136"/>
      <c r="U101" s="157">
        <v>42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210</v>
      </c>
      <c r="D102" s="237"/>
      <c r="E102" s="286" t="s">
        <v>1431</v>
      </c>
      <c r="F102" s="286">
        <v>0</v>
      </c>
      <c r="G102" s="153" t="s">
        <v>1432</v>
      </c>
      <c r="H102" s="153" t="s">
        <v>1421</v>
      </c>
      <c r="I102" s="287">
        <v>2.0148000000000001</v>
      </c>
      <c r="J102" s="288">
        <v>1</v>
      </c>
      <c r="K102" s="150">
        <v>475656254</v>
      </c>
      <c r="L102" s="332"/>
      <c r="M102" s="283">
        <v>6.5169999999999992E-2</v>
      </c>
      <c r="N102" s="332"/>
      <c r="O102" s="284">
        <v>6.5169999999999992E-2</v>
      </c>
      <c r="P102" s="285"/>
      <c r="Q102" s="333"/>
      <c r="R102" s="153">
        <v>309985</v>
      </c>
      <c r="S102" s="333"/>
      <c r="T102" s="136"/>
      <c r="U102" s="157">
        <v>309985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231</v>
      </c>
      <c r="D103" s="237"/>
      <c r="E103" s="286" t="s">
        <v>1433</v>
      </c>
      <c r="F103" s="286">
        <v>0</v>
      </c>
      <c r="G103" s="153" t="s">
        <v>1432</v>
      </c>
      <c r="H103" s="153" t="s">
        <v>1423</v>
      </c>
      <c r="I103" s="287">
        <v>1</v>
      </c>
      <c r="J103" s="288">
        <v>0.35</v>
      </c>
      <c r="K103" s="150">
        <v>282000</v>
      </c>
      <c r="L103" s="332"/>
      <c r="M103" s="283">
        <v>1.132E-2</v>
      </c>
      <c r="N103" s="332"/>
      <c r="O103" s="284">
        <v>1.132E-2</v>
      </c>
      <c r="P103" s="285"/>
      <c r="Q103" s="333"/>
      <c r="R103" s="153">
        <v>32</v>
      </c>
      <c r="S103" s="333"/>
      <c r="T103" s="136"/>
      <c r="U103" s="157">
        <v>32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240</v>
      </c>
      <c r="D104" s="237"/>
      <c r="E104" s="286" t="s">
        <v>1434</v>
      </c>
      <c r="F104" s="286">
        <v>0</v>
      </c>
      <c r="G104" s="153" t="s">
        <v>1432</v>
      </c>
      <c r="H104" s="153" t="s">
        <v>1435</v>
      </c>
      <c r="I104" s="287">
        <v>2.0148000000000001</v>
      </c>
      <c r="J104" s="288">
        <v>0.65</v>
      </c>
      <c r="K104" s="150">
        <v>35071463</v>
      </c>
      <c r="L104" s="332"/>
      <c r="M104" s="283">
        <v>4.2359999999999995E-2</v>
      </c>
      <c r="N104" s="332"/>
      <c r="O104" s="284">
        <v>4.2359999999999995E-2</v>
      </c>
      <c r="P104" s="285"/>
      <c r="Q104" s="333"/>
      <c r="R104" s="153">
        <v>14856</v>
      </c>
      <c r="S104" s="333"/>
      <c r="T104" s="136"/>
      <c r="U104" s="157">
        <v>14856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270</v>
      </c>
      <c r="D105" s="237"/>
      <c r="E105" s="286" t="s">
        <v>1436</v>
      </c>
      <c r="F105" s="286">
        <v>0</v>
      </c>
      <c r="G105" s="153" t="s">
        <v>1432</v>
      </c>
      <c r="H105" s="153" t="s">
        <v>1437</v>
      </c>
      <c r="I105" s="287">
        <v>2.0148000000000001</v>
      </c>
      <c r="J105" s="288">
        <v>0.65</v>
      </c>
      <c r="K105" s="150">
        <v>11211550</v>
      </c>
      <c r="L105" s="332"/>
      <c r="M105" s="283">
        <v>4.2359999999999995E-2</v>
      </c>
      <c r="N105" s="332"/>
      <c r="O105" s="284">
        <v>4.2359999999999995E-2</v>
      </c>
      <c r="P105" s="285"/>
      <c r="Q105" s="333"/>
      <c r="R105" s="153">
        <v>4749</v>
      </c>
      <c r="S105" s="333"/>
      <c r="T105" s="136"/>
      <c r="U105" s="157">
        <v>4749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310</v>
      </c>
      <c r="D106" s="237"/>
      <c r="E106" s="286" t="s">
        <v>1438</v>
      </c>
      <c r="F106" s="286">
        <v>0</v>
      </c>
      <c r="G106" s="153" t="s">
        <v>1439</v>
      </c>
      <c r="H106" s="153" t="s">
        <v>1421</v>
      </c>
      <c r="I106" s="287">
        <v>2.0148000000000001</v>
      </c>
      <c r="J106" s="288">
        <v>1</v>
      </c>
      <c r="K106" s="150">
        <v>1111925</v>
      </c>
      <c r="L106" s="332"/>
      <c r="M106" s="283">
        <v>6.5169999999999992E-2</v>
      </c>
      <c r="N106" s="332"/>
      <c r="O106" s="284">
        <v>6.5169999999999992E-2</v>
      </c>
      <c r="P106" s="285"/>
      <c r="Q106" s="333"/>
      <c r="R106" s="153">
        <v>725</v>
      </c>
      <c r="S106" s="333"/>
      <c r="T106" s="136"/>
      <c r="U106" s="157">
        <v>725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320</v>
      </c>
      <c r="D107" s="237"/>
      <c r="E107" s="286" t="s">
        <v>1440</v>
      </c>
      <c r="F107" s="286">
        <v>0</v>
      </c>
      <c r="G107" s="153" t="s">
        <v>1441</v>
      </c>
      <c r="H107" s="153" t="s">
        <v>1421</v>
      </c>
      <c r="I107" s="287">
        <v>2.0148000000000001</v>
      </c>
      <c r="J107" s="288">
        <v>1</v>
      </c>
      <c r="K107" s="150">
        <v>13280442</v>
      </c>
      <c r="L107" s="332"/>
      <c r="M107" s="283">
        <v>6.5169999999999992E-2</v>
      </c>
      <c r="N107" s="332"/>
      <c r="O107" s="284">
        <v>6.5169999999999992E-2</v>
      </c>
      <c r="P107" s="285"/>
      <c r="Q107" s="333"/>
      <c r="R107" s="153">
        <v>8655</v>
      </c>
      <c r="S107" s="333"/>
      <c r="T107" s="136"/>
      <c r="U107" s="157">
        <v>8655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330</v>
      </c>
      <c r="D108" s="237"/>
      <c r="E108" s="286" t="s">
        <v>1442</v>
      </c>
      <c r="F108" s="286">
        <v>0</v>
      </c>
      <c r="G108" s="153" t="s">
        <v>1441</v>
      </c>
      <c r="H108" s="153" t="s">
        <v>1435</v>
      </c>
      <c r="I108" s="287">
        <v>2.0148000000000001</v>
      </c>
      <c r="J108" s="288">
        <v>0.65</v>
      </c>
      <c r="K108" s="150">
        <v>4428409</v>
      </c>
      <c r="L108" s="332"/>
      <c r="M108" s="283">
        <v>4.2359999999999995E-2</v>
      </c>
      <c r="N108" s="332"/>
      <c r="O108" s="284">
        <v>4.2359999999999995E-2</v>
      </c>
      <c r="P108" s="285"/>
      <c r="Q108" s="333"/>
      <c r="R108" s="153">
        <v>1876</v>
      </c>
      <c r="S108" s="333"/>
      <c r="T108" s="136"/>
      <c r="U108" s="157">
        <v>1876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340</v>
      </c>
      <c r="D109" s="237"/>
      <c r="E109" s="286" t="s">
        <v>1443</v>
      </c>
      <c r="F109" s="286">
        <v>0</v>
      </c>
      <c r="G109" s="153" t="s">
        <v>1444</v>
      </c>
      <c r="H109" s="153" t="s">
        <v>1421</v>
      </c>
      <c r="I109" s="287">
        <v>2.0148000000000001</v>
      </c>
      <c r="J109" s="288">
        <v>1</v>
      </c>
      <c r="K109" s="150">
        <v>154885173</v>
      </c>
      <c r="L109" s="332"/>
      <c r="M109" s="283">
        <v>6.5169999999999992E-2</v>
      </c>
      <c r="N109" s="332"/>
      <c r="O109" s="284">
        <v>6.5169999999999992E-2</v>
      </c>
      <c r="P109" s="285"/>
      <c r="Q109" s="333"/>
      <c r="R109" s="153">
        <v>100939</v>
      </c>
      <c r="S109" s="333"/>
      <c r="T109" s="136"/>
      <c r="U109" s="157">
        <v>100939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350</v>
      </c>
      <c r="D110" s="237"/>
      <c r="E110" s="286" t="s">
        <v>1445</v>
      </c>
      <c r="F110" s="286">
        <v>0</v>
      </c>
      <c r="G110" s="153" t="s">
        <v>1444</v>
      </c>
      <c r="H110" s="153" t="s">
        <v>1435</v>
      </c>
      <c r="I110" s="287">
        <v>2.0148000000000001</v>
      </c>
      <c r="J110" s="288">
        <v>0.65</v>
      </c>
      <c r="K110" s="150">
        <v>8791071</v>
      </c>
      <c r="L110" s="332"/>
      <c r="M110" s="283">
        <v>4.2359999999999995E-2</v>
      </c>
      <c r="N110" s="332"/>
      <c r="O110" s="284">
        <v>4.2359999999999995E-2</v>
      </c>
      <c r="P110" s="285"/>
      <c r="Q110" s="333"/>
      <c r="R110" s="153">
        <v>3724</v>
      </c>
      <c r="S110" s="333"/>
      <c r="T110" s="136"/>
      <c r="U110" s="157">
        <v>3724</v>
      </c>
      <c r="V110" s="295"/>
      <c r="W110" s="164"/>
    </row>
    <row r="111" spans="1:23" x14ac:dyDescent="0.2">
      <c r="A111" s="306">
        <v>24</v>
      </c>
      <c r="B111" s="229">
        <v>16</v>
      </c>
      <c r="C111" s="237">
        <v>510</v>
      </c>
      <c r="D111" s="237"/>
      <c r="E111" s="286" t="s">
        <v>1446</v>
      </c>
      <c r="F111" s="286">
        <v>0</v>
      </c>
      <c r="G111" s="153" t="s">
        <v>1447</v>
      </c>
      <c r="H111" s="153" t="s">
        <v>1421</v>
      </c>
      <c r="I111" s="287">
        <v>3.2174999999999998</v>
      </c>
      <c r="J111" s="288">
        <v>0.65</v>
      </c>
      <c r="K111" s="150">
        <v>205102730</v>
      </c>
      <c r="L111" s="332"/>
      <c r="M111" s="283">
        <v>0.10407999999999999</v>
      </c>
      <c r="N111" s="332"/>
      <c r="O111" s="284">
        <v>0.10407999999999999</v>
      </c>
      <c r="P111" s="285"/>
      <c r="Q111" s="333"/>
      <c r="R111" s="153">
        <v>213471</v>
      </c>
      <c r="S111" s="333"/>
      <c r="T111" s="136"/>
      <c r="U111" s="157">
        <v>213471</v>
      </c>
      <c r="V111" s="295"/>
      <c r="W111" s="164"/>
    </row>
    <row r="112" spans="1:23" x14ac:dyDescent="0.2">
      <c r="A112" s="306">
        <v>25</v>
      </c>
      <c r="B112" s="229">
        <v>17</v>
      </c>
      <c r="C112" s="237">
        <v>540</v>
      </c>
      <c r="D112" s="237"/>
      <c r="E112" s="286" t="s">
        <v>1448</v>
      </c>
      <c r="F112" s="286">
        <v>0</v>
      </c>
      <c r="G112" s="153" t="s">
        <v>1447</v>
      </c>
      <c r="H112" s="153" t="s">
        <v>1435</v>
      </c>
      <c r="I112" s="287">
        <v>3.2174999999999998</v>
      </c>
      <c r="J112" s="288">
        <v>0.65</v>
      </c>
      <c r="K112" s="150">
        <v>20547118</v>
      </c>
      <c r="L112" s="332"/>
      <c r="M112" s="283">
        <v>6.7650000000000002E-2</v>
      </c>
      <c r="N112" s="332"/>
      <c r="O112" s="284">
        <v>6.7650000000000002E-2</v>
      </c>
      <c r="P112" s="285"/>
      <c r="Q112" s="333"/>
      <c r="R112" s="153">
        <v>13900</v>
      </c>
      <c r="S112" s="333"/>
      <c r="T112" s="136"/>
      <c r="U112" s="157">
        <v>13900</v>
      </c>
      <c r="V112" s="295"/>
      <c r="W112" s="164"/>
    </row>
    <row r="113" spans="1:23" x14ac:dyDescent="0.2">
      <c r="A113" s="306">
        <v>26</v>
      </c>
      <c r="B113" s="229">
        <v>18</v>
      </c>
      <c r="C113" s="237">
        <v>570</v>
      </c>
      <c r="D113" s="237"/>
      <c r="E113" s="286" t="s">
        <v>1449</v>
      </c>
      <c r="F113" s="286">
        <v>0</v>
      </c>
      <c r="G113" s="153" t="s">
        <v>1447</v>
      </c>
      <c r="H113" s="153" t="s">
        <v>1437</v>
      </c>
      <c r="I113" s="287">
        <v>3.2174999999999998</v>
      </c>
      <c r="J113" s="288">
        <v>0.65</v>
      </c>
      <c r="K113" s="150">
        <v>16199525</v>
      </c>
      <c r="L113" s="332"/>
      <c r="M113" s="283">
        <v>6.7650000000000002E-2</v>
      </c>
      <c r="N113" s="332"/>
      <c r="O113" s="284">
        <v>6.7650000000000002E-2</v>
      </c>
      <c r="P113" s="285"/>
      <c r="Q113" s="333"/>
      <c r="R113" s="153">
        <v>10959</v>
      </c>
      <c r="S113" s="333"/>
      <c r="T113" s="136"/>
      <c r="U113" s="157">
        <v>10959</v>
      </c>
      <c r="V113" s="295"/>
      <c r="W113" s="164"/>
    </row>
    <row r="114" spans="1:23" x14ac:dyDescent="0.2">
      <c r="A114" s="306">
        <v>27</v>
      </c>
      <c r="B114" s="229">
        <v>19</v>
      </c>
      <c r="C114" s="237">
        <v>610</v>
      </c>
      <c r="D114" s="237"/>
      <c r="E114" s="286" t="s">
        <v>1401</v>
      </c>
      <c r="F114" s="286">
        <v>0</v>
      </c>
      <c r="G114" s="153" t="s">
        <v>1450</v>
      </c>
      <c r="H114" s="153" t="s">
        <v>1421</v>
      </c>
      <c r="I114" s="287">
        <v>3.2174999999999998</v>
      </c>
      <c r="J114" s="288">
        <v>1</v>
      </c>
      <c r="K114" s="150">
        <v>265498078</v>
      </c>
      <c r="L114" s="332"/>
      <c r="M114" s="283">
        <v>0.10407999999999999</v>
      </c>
      <c r="N114" s="332"/>
      <c r="O114" s="284">
        <v>0.10407999999999999</v>
      </c>
      <c r="P114" s="285"/>
      <c r="Q114" s="333"/>
      <c r="R114" s="153">
        <v>276330</v>
      </c>
      <c r="S114" s="333"/>
      <c r="T114" s="136"/>
      <c r="U114" s="157">
        <v>276330</v>
      </c>
      <c r="V114" s="295"/>
      <c r="W114" s="164"/>
    </row>
    <row r="115" spans="1:23" x14ac:dyDescent="0.2">
      <c r="A115" s="306">
        <v>28</v>
      </c>
      <c r="B115" s="229">
        <v>20</v>
      </c>
      <c r="C115" s="237">
        <v>620</v>
      </c>
      <c r="D115" s="237"/>
      <c r="E115" s="286" t="s">
        <v>1451</v>
      </c>
      <c r="F115" s="286">
        <v>0</v>
      </c>
      <c r="G115" s="153" t="s">
        <v>1450</v>
      </c>
      <c r="H115" s="153" t="s">
        <v>1435</v>
      </c>
      <c r="I115" s="287">
        <v>3.2174999999999998</v>
      </c>
      <c r="J115" s="288">
        <v>1</v>
      </c>
      <c r="K115" s="150">
        <v>4053887</v>
      </c>
      <c r="L115" s="332"/>
      <c r="M115" s="283">
        <v>6.7650000000000002E-2</v>
      </c>
      <c r="N115" s="332"/>
      <c r="O115" s="284">
        <v>6.7650000000000002E-2</v>
      </c>
      <c r="P115" s="285"/>
      <c r="Q115" s="333"/>
      <c r="R115" s="153">
        <v>2742</v>
      </c>
      <c r="S115" s="333"/>
      <c r="T115" s="136"/>
      <c r="U115" s="157">
        <v>2742</v>
      </c>
      <c r="V115" s="295"/>
      <c r="W115" s="164"/>
    </row>
    <row r="116" spans="1:23" x14ac:dyDescent="0.2">
      <c r="A116" s="306">
        <v>29</v>
      </c>
      <c r="B116" s="229">
        <v>21</v>
      </c>
      <c r="C116" s="237">
        <v>710</v>
      </c>
      <c r="D116" s="237"/>
      <c r="E116" s="286" t="s">
        <v>1452</v>
      </c>
      <c r="F116" s="286">
        <v>0</v>
      </c>
      <c r="G116" s="153" t="s">
        <v>1453</v>
      </c>
      <c r="H116" s="153" t="s">
        <v>1421</v>
      </c>
      <c r="I116" s="287">
        <v>1.1613</v>
      </c>
      <c r="J116" s="288">
        <v>1</v>
      </c>
      <c r="K116" s="150">
        <v>17929000</v>
      </c>
      <c r="L116" s="332"/>
      <c r="M116" s="283">
        <v>3.7569999999999999E-2</v>
      </c>
      <c r="N116" s="332"/>
      <c r="O116" s="284">
        <v>3.7569999999999999E-2</v>
      </c>
      <c r="P116" s="285"/>
      <c r="Q116" s="333"/>
      <c r="R116" s="153">
        <v>6736</v>
      </c>
      <c r="S116" s="333"/>
      <c r="T116" s="136"/>
      <c r="U116" s="157">
        <v>6736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5581325695</v>
      </c>
      <c r="L119" s="285"/>
      <c r="M119" s="285"/>
      <c r="N119" s="285"/>
      <c r="O119" s="285"/>
      <c r="P119" s="285"/>
      <c r="Q119" s="285"/>
      <c r="R119" s="292">
        <v>2517421</v>
      </c>
      <c r="S119" s="285"/>
      <c r="T119" s="136"/>
      <c r="U119" s="292">
        <v>2517421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713451</v>
      </c>
      <c r="R18" s="336">
        <v>1007488</v>
      </c>
      <c r="S18" s="336">
        <v>1111007</v>
      </c>
      <c r="T18" s="136"/>
      <c r="U18" s="242">
        <v>2831946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35280756</v>
      </c>
      <c r="R21" s="124">
        <v>53676069</v>
      </c>
      <c r="S21" s="124">
        <v>55611982</v>
      </c>
      <c r="T21" s="136"/>
      <c r="U21" s="242">
        <v>144568807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62457</v>
      </c>
      <c r="R25" s="336">
        <v>0</v>
      </c>
      <c r="S25" s="336">
        <v>0</v>
      </c>
      <c r="T25" s="136"/>
      <c r="U25" s="242">
        <v>62457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216250</v>
      </c>
      <c r="R32" s="336">
        <v>0</v>
      </c>
      <c r="S32" s="336">
        <v>0</v>
      </c>
      <c r="T32" s="136"/>
      <c r="U32" s="242">
        <v>216250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278707</v>
      </c>
      <c r="R37" s="124">
        <v>0</v>
      </c>
      <c r="S37" s="124">
        <v>0</v>
      </c>
      <c r="T37" s="136"/>
      <c r="U37" s="242">
        <v>278707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35559463</v>
      </c>
      <c r="R40" s="242">
        <v>53676069</v>
      </c>
      <c r="S40" s="242">
        <v>55611982</v>
      </c>
      <c r="T40" s="136"/>
      <c r="U40" s="242">
        <v>144847514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58685227</v>
      </c>
      <c r="L16" s="136" t="s">
        <v>392</v>
      </c>
      <c r="M16" s="95"/>
      <c r="N16" s="95"/>
      <c r="O16" s="237"/>
      <c r="P16" s="136" t="s">
        <v>72</v>
      </c>
      <c r="Q16" s="242">
        <v>646892</v>
      </c>
      <c r="R16" s="242">
        <v>885304</v>
      </c>
      <c r="S16" s="242">
        <v>672080</v>
      </c>
      <c r="T16" s="136"/>
      <c r="U16" s="242">
        <v>2204276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1420</v>
      </c>
      <c r="H26" s="153" t="s">
        <v>1458</v>
      </c>
      <c r="I26" s="281">
        <v>1</v>
      </c>
      <c r="J26" s="282">
        <v>1</v>
      </c>
      <c r="K26" s="150">
        <v>5049180</v>
      </c>
      <c r="L26" s="283">
        <v>4.4418999999999995E-3</v>
      </c>
      <c r="M26" s="283">
        <v>6.0788999999999991E-3</v>
      </c>
      <c r="N26" s="283">
        <v>4.1400000000000005E-3</v>
      </c>
      <c r="O26" s="284">
        <v>1.4660799999999998E-2</v>
      </c>
      <c r="P26" s="285"/>
      <c r="Q26" s="153">
        <v>22428</v>
      </c>
      <c r="R26" s="153">
        <v>30693</v>
      </c>
      <c r="S26" s="153">
        <v>20904</v>
      </c>
      <c r="T26" s="136"/>
      <c r="U26" s="157">
        <v>74025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1459</v>
      </c>
      <c r="F27" s="286">
        <v>0</v>
      </c>
      <c r="G27" s="153" t="s">
        <v>1420</v>
      </c>
      <c r="H27" s="153" t="s">
        <v>1460</v>
      </c>
      <c r="I27" s="287">
        <v>1</v>
      </c>
      <c r="J27" s="288">
        <v>1</v>
      </c>
      <c r="K27" s="150">
        <v>1092820</v>
      </c>
      <c r="L27" s="283">
        <v>4.4418999999999995E-3</v>
      </c>
      <c r="M27" s="283">
        <v>6.0788999999999991E-3</v>
      </c>
      <c r="N27" s="283">
        <v>0</v>
      </c>
      <c r="O27" s="284">
        <v>1.0520799999999999E-2</v>
      </c>
      <c r="P27" s="285"/>
      <c r="Q27" s="153">
        <v>4854</v>
      </c>
      <c r="R27" s="153">
        <v>6643</v>
      </c>
      <c r="S27" s="153">
        <v>0</v>
      </c>
      <c r="T27" s="136"/>
      <c r="U27" s="157">
        <v>11497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1461</v>
      </c>
      <c r="F28" s="286">
        <v>0</v>
      </c>
      <c r="G28" s="153" t="s">
        <v>1425</v>
      </c>
      <c r="H28" s="153" t="s">
        <v>1458</v>
      </c>
      <c r="I28" s="287">
        <v>3.2146000000000003</v>
      </c>
      <c r="J28" s="288">
        <v>1</v>
      </c>
      <c r="K28" s="150">
        <v>26826000</v>
      </c>
      <c r="L28" s="283">
        <v>1.4278800000000001E-2</v>
      </c>
      <c r="M28" s="283">
        <v>1.9541299999999998E-2</v>
      </c>
      <c r="N28" s="283">
        <v>4.1400000000000005E-3</v>
      </c>
      <c r="O28" s="284">
        <v>3.7960099999999997E-2</v>
      </c>
      <c r="P28" s="285"/>
      <c r="Q28" s="153">
        <v>383043</v>
      </c>
      <c r="R28" s="153">
        <v>524215</v>
      </c>
      <c r="S28" s="153">
        <v>111060</v>
      </c>
      <c r="T28" s="136"/>
      <c r="U28" s="157">
        <v>1018318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1462</v>
      </c>
      <c r="F29" s="286">
        <v>0</v>
      </c>
      <c r="G29" s="153" t="s">
        <v>1432</v>
      </c>
      <c r="H29" s="153" t="s">
        <v>1458</v>
      </c>
      <c r="I29" s="287">
        <v>2.0148000000000001</v>
      </c>
      <c r="J29" s="288">
        <v>1</v>
      </c>
      <c r="K29" s="150">
        <v>14943713</v>
      </c>
      <c r="L29" s="283">
        <v>8.9494999999999991E-3</v>
      </c>
      <c r="M29" s="283">
        <v>1.22478E-2</v>
      </c>
      <c r="N29" s="283">
        <v>2.5600000000000001E-2</v>
      </c>
      <c r="O29" s="284">
        <v>4.67973E-2</v>
      </c>
      <c r="P29" s="285"/>
      <c r="Q29" s="153">
        <v>133739</v>
      </c>
      <c r="R29" s="153">
        <v>183028</v>
      </c>
      <c r="S29" s="153">
        <v>382559</v>
      </c>
      <c r="T29" s="136"/>
      <c r="U29" s="157">
        <v>699326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1463</v>
      </c>
      <c r="F30" s="286">
        <v>0</v>
      </c>
      <c r="G30" s="153" t="s">
        <v>1432</v>
      </c>
      <c r="H30" s="153" t="s">
        <v>1460</v>
      </c>
      <c r="I30" s="287">
        <v>2.0148000000000001</v>
      </c>
      <c r="J30" s="288">
        <v>1</v>
      </c>
      <c r="K30" s="150">
        <v>4324650</v>
      </c>
      <c r="L30" s="283">
        <v>8.9494999999999991E-3</v>
      </c>
      <c r="M30" s="283">
        <v>1.22478E-2</v>
      </c>
      <c r="N30" s="283">
        <v>0</v>
      </c>
      <c r="O30" s="284">
        <v>2.1197300000000002E-2</v>
      </c>
      <c r="P30" s="285"/>
      <c r="Q30" s="153">
        <v>38703</v>
      </c>
      <c r="R30" s="153">
        <v>52967</v>
      </c>
      <c r="S30" s="153">
        <v>0</v>
      </c>
      <c r="T30" s="136"/>
      <c r="U30" s="157">
        <v>91670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1464</v>
      </c>
      <c r="F31" s="286">
        <v>0</v>
      </c>
      <c r="G31" s="153" t="s">
        <v>1432</v>
      </c>
      <c r="H31" s="153" t="s">
        <v>1465</v>
      </c>
      <c r="I31" s="287">
        <v>2.0148000000000001</v>
      </c>
      <c r="J31" s="288">
        <v>0.65</v>
      </c>
      <c r="K31" s="150">
        <v>780100</v>
      </c>
      <c r="L31" s="283">
        <v>5.8171999999999998E-3</v>
      </c>
      <c r="M31" s="283">
        <v>7.9611000000000005E-3</v>
      </c>
      <c r="N31" s="283">
        <v>0</v>
      </c>
      <c r="O31" s="284">
        <v>1.3778299999999999E-2</v>
      </c>
      <c r="P31" s="285"/>
      <c r="Q31" s="153">
        <v>4538</v>
      </c>
      <c r="R31" s="153">
        <v>6210</v>
      </c>
      <c r="S31" s="153">
        <v>0</v>
      </c>
      <c r="T31" s="136"/>
      <c r="U31" s="157">
        <v>10748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1466</v>
      </c>
      <c r="F32" s="286">
        <v>0</v>
      </c>
      <c r="G32" s="153" t="s">
        <v>1439</v>
      </c>
      <c r="H32" s="153" t="s">
        <v>1458</v>
      </c>
      <c r="I32" s="287">
        <v>2.0148000000000001</v>
      </c>
      <c r="J32" s="288">
        <v>1</v>
      </c>
      <c r="K32" s="150">
        <v>2879020</v>
      </c>
      <c r="L32" s="283">
        <v>8.9494999999999991E-3</v>
      </c>
      <c r="M32" s="283">
        <v>1.22478E-2</v>
      </c>
      <c r="N32" s="283">
        <v>2.5600000000000001E-2</v>
      </c>
      <c r="O32" s="284">
        <v>4.67973E-2</v>
      </c>
      <c r="P32" s="285"/>
      <c r="Q32" s="153">
        <v>25766</v>
      </c>
      <c r="R32" s="153">
        <v>35262</v>
      </c>
      <c r="S32" s="153">
        <v>73703</v>
      </c>
      <c r="T32" s="136"/>
      <c r="U32" s="157">
        <v>134731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1467</v>
      </c>
      <c r="F33" s="286">
        <v>0</v>
      </c>
      <c r="G33" s="153" t="s">
        <v>1447</v>
      </c>
      <c r="H33" s="153" t="s">
        <v>1458</v>
      </c>
      <c r="I33" s="287">
        <v>3.2174999999999998</v>
      </c>
      <c r="J33" s="288">
        <v>1</v>
      </c>
      <c r="K33" s="150">
        <v>857605</v>
      </c>
      <c r="L33" s="283">
        <v>1.4291699999999997E-2</v>
      </c>
      <c r="M33" s="283">
        <v>1.9559000000000003E-2</v>
      </c>
      <c r="N33" s="283">
        <v>3.7786000000000007E-2</v>
      </c>
      <c r="O33" s="284">
        <v>7.1636699999999998E-2</v>
      </c>
      <c r="P33" s="285"/>
      <c r="Q33" s="153">
        <v>12257</v>
      </c>
      <c r="R33" s="153">
        <v>16774</v>
      </c>
      <c r="S33" s="153">
        <v>32405</v>
      </c>
      <c r="T33" s="136"/>
      <c r="U33" s="157">
        <v>61436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1511</v>
      </c>
      <c r="D34" s="95"/>
      <c r="E34" s="286" t="s">
        <v>1467</v>
      </c>
      <c r="F34" s="286" t="s">
        <v>1468</v>
      </c>
      <c r="G34" s="153" t="s">
        <v>1447</v>
      </c>
      <c r="H34" s="153" t="s">
        <v>1458</v>
      </c>
      <c r="I34" s="287">
        <v>3.2174999999999998</v>
      </c>
      <c r="J34" s="288">
        <v>1</v>
      </c>
      <c r="K34" s="150">
        <v>722747</v>
      </c>
      <c r="L34" s="283">
        <v>1.4291699999999997E-2</v>
      </c>
      <c r="M34" s="283">
        <v>1.9559000000000003E-2</v>
      </c>
      <c r="N34" s="283">
        <v>3.7786000000000007E-2</v>
      </c>
      <c r="O34" s="284">
        <v>7.1636699999999998E-2</v>
      </c>
      <c r="P34" s="285"/>
      <c r="Q34" s="153">
        <v>10329</v>
      </c>
      <c r="R34" s="153">
        <v>14136</v>
      </c>
      <c r="S34" s="153">
        <v>27310</v>
      </c>
      <c r="T34" s="136"/>
      <c r="U34" s="157">
        <v>51775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1580</v>
      </c>
      <c r="D35" s="95"/>
      <c r="E35" s="286" t="s">
        <v>1469</v>
      </c>
      <c r="F35" s="286">
        <v>0</v>
      </c>
      <c r="G35" s="153" t="s">
        <v>1447</v>
      </c>
      <c r="H35" s="153" t="s">
        <v>1470</v>
      </c>
      <c r="I35" s="287">
        <v>3.2174999999999998</v>
      </c>
      <c r="J35" s="288">
        <v>0.65</v>
      </c>
      <c r="K35" s="150">
        <v>23800</v>
      </c>
      <c r="L35" s="283">
        <v>9.2896000000000003E-3</v>
      </c>
      <c r="M35" s="283">
        <v>1.2713299999999999E-2</v>
      </c>
      <c r="N35" s="283">
        <v>2.4561000000000003E-2</v>
      </c>
      <c r="O35" s="284">
        <v>4.6563899999999998E-2</v>
      </c>
      <c r="P35" s="285"/>
      <c r="Q35" s="153">
        <v>221</v>
      </c>
      <c r="R35" s="153">
        <v>303</v>
      </c>
      <c r="S35" s="153">
        <v>585</v>
      </c>
      <c r="T35" s="136"/>
      <c r="U35" s="157">
        <v>1109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1581</v>
      </c>
      <c r="D36" s="95"/>
      <c r="E36" s="286" t="s">
        <v>1469</v>
      </c>
      <c r="F36" s="286" t="s">
        <v>1468</v>
      </c>
      <c r="G36" s="153" t="s">
        <v>1447</v>
      </c>
      <c r="H36" s="153" t="s">
        <v>1470</v>
      </c>
      <c r="I36" s="287">
        <v>3.2174999999999998</v>
      </c>
      <c r="J36" s="288">
        <v>0.65</v>
      </c>
      <c r="K36" s="150">
        <v>231862</v>
      </c>
      <c r="L36" s="283">
        <v>9.2896000000000003E-3</v>
      </c>
      <c r="M36" s="283">
        <v>1.2713299999999999E-2</v>
      </c>
      <c r="N36" s="283">
        <v>2.4561000000000003E-2</v>
      </c>
      <c r="O36" s="284">
        <v>4.6563899999999998E-2</v>
      </c>
      <c r="P36" s="285"/>
      <c r="Q36" s="153">
        <v>2154</v>
      </c>
      <c r="R36" s="153">
        <v>2948</v>
      </c>
      <c r="S36" s="153">
        <v>5695</v>
      </c>
      <c r="T36" s="136"/>
      <c r="U36" s="157">
        <v>10797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1590</v>
      </c>
      <c r="D37" s="95"/>
      <c r="E37" s="286" t="s">
        <v>1471</v>
      </c>
      <c r="F37" s="286">
        <v>0</v>
      </c>
      <c r="G37" s="153" t="s">
        <v>1447</v>
      </c>
      <c r="H37" s="153" t="s">
        <v>1465</v>
      </c>
      <c r="I37" s="287">
        <v>3.2174999999999998</v>
      </c>
      <c r="J37" s="288">
        <v>0.65</v>
      </c>
      <c r="K37" s="150">
        <v>226600</v>
      </c>
      <c r="L37" s="283">
        <v>9.2896000000000003E-3</v>
      </c>
      <c r="M37" s="283">
        <v>1.2713299999999999E-2</v>
      </c>
      <c r="N37" s="283">
        <v>0</v>
      </c>
      <c r="O37" s="284">
        <v>2.2002899999999999E-2</v>
      </c>
      <c r="P37" s="285"/>
      <c r="Q37" s="153">
        <v>2105</v>
      </c>
      <c r="R37" s="153">
        <v>2881</v>
      </c>
      <c r="S37" s="153">
        <v>0</v>
      </c>
      <c r="T37" s="136"/>
      <c r="U37" s="157">
        <v>4986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1620</v>
      </c>
      <c r="D38" s="95"/>
      <c r="E38" s="286" t="s">
        <v>1472</v>
      </c>
      <c r="F38" s="286">
        <v>0</v>
      </c>
      <c r="G38" s="153" t="s">
        <v>1450</v>
      </c>
      <c r="H38" s="153" t="s">
        <v>1473</v>
      </c>
      <c r="I38" s="287">
        <v>3.2174999999999998</v>
      </c>
      <c r="J38" s="288">
        <v>0.65</v>
      </c>
      <c r="K38" s="150">
        <v>727130</v>
      </c>
      <c r="L38" s="283">
        <v>9.2896000000000003E-3</v>
      </c>
      <c r="M38" s="283">
        <v>1.2713299999999999E-2</v>
      </c>
      <c r="N38" s="283">
        <v>2.4561000000000003E-2</v>
      </c>
      <c r="O38" s="284">
        <v>4.6563899999999998E-2</v>
      </c>
      <c r="P38" s="285"/>
      <c r="Q38" s="153">
        <v>6755</v>
      </c>
      <c r="R38" s="153">
        <v>9244</v>
      </c>
      <c r="S38" s="153">
        <v>17859</v>
      </c>
      <c r="T38" s="136"/>
      <c r="U38" s="157">
        <v>33858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58685227</v>
      </c>
      <c r="L46" s="285"/>
      <c r="M46" s="285"/>
      <c r="N46" s="285"/>
      <c r="O46" s="285"/>
      <c r="P46" s="285"/>
      <c r="Q46" s="292">
        <v>646892</v>
      </c>
      <c r="R46" s="292">
        <v>885304</v>
      </c>
      <c r="S46" s="292">
        <v>672080</v>
      </c>
      <c r="T46" s="136"/>
      <c r="U46" s="292">
        <v>2204276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1420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1474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1420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1474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1457</v>
      </c>
      <c r="F58" s="279">
        <v>0</v>
      </c>
      <c r="G58" s="153" t="s">
        <v>1420</v>
      </c>
      <c r="H58" s="153" t="s">
        <v>1458</v>
      </c>
      <c r="I58" s="281">
        <v>1</v>
      </c>
      <c r="J58" s="282">
        <v>1</v>
      </c>
      <c r="K58" s="150">
        <v>5049180</v>
      </c>
      <c r="L58" s="283">
        <v>0</v>
      </c>
      <c r="M58" s="283">
        <v>3.6549999999999999E-4</v>
      </c>
      <c r="N58" s="332"/>
      <c r="O58" s="284">
        <v>3.6549999999999999E-4</v>
      </c>
      <c r="P58" s="285"/>
      <c r="Q58" s="333"/>
      <c r="R58" s="153">
        <v>18.45</v>
      </c>
      <c r="S58" s="333"/>
      <c r="T58" s="136"/>
      <c r="U58" s="157">
        <v>18.45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1459</v>
      </c>
      <c r="F59" s="190">
        <v>0</v>
      </c>
      <c r="G59" s="153" t="s">
        <v>1420</v>
      </c>
      <c r="H59" s="153" t="s">
        <v>1460</v>
      </c>
      <c r="I59" s="287">
        <v>1</v>
      </c>
      <c r="J59" s="288">
        <v>1</v>
      </c>
      <c r="K59" s="150">
        <v>1092820</v>
      </c>
      <c r="L59" s="283">
        <v>0</v>
      </c>
      <c r="M59" s="283">
        <v>3.6549999999999999E-4</v>
      </c>
      <c r="N59" s="332"/>
      <c r="O59" s="284">
        <v>3.6549999999999999E-4</v>
      </c>
      <c r="P59" s="285"/>
      <c r="Q59" s="333"/>
      <c r="R59" s="153">
        <v>3.99</v>
      </c>
      <c r="S59" s="333"/>
      <c r="T59" s="136"/>
      <c r="U59" s="157">
        <v>3.99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1461</v>
      </c>
      <c r="F60" s="190">
        <v>0</v>
      </c>
      <c r="G60" s="153" t="s">
        <v>1425</v>
      </c>
      <c r="H60" s="153" t="s">
        <v>1458</v>
      </c>
      <c r="I60" s="287">
        <v>3.2146000000000003</v>
      </c>
      <c r="J60" s="288">
        <v>1</v>
      </c>
      <c r="K60" s="150">
        <v>26826000</v>
      </c>
      <c r="L60" s="283">
        <v>0</v>
      </c>
      <c r="M60" s="283">
        <v>1.1749E-3</v>
      </c>
      <c r="N60" s="332"/>
      <c r="O60" s="284">
        <v>1.1749E-3</v>
      </c>
      <c r="P60" s="285"/>
      <c r="Q60" s="333"/>
      <c r="R60" s="153">
        <v>315.18</v>
      </c>
      <c r="S60" s="333"/>
      <c r="T60" s="136"/>
      <c r="U60" s="157">
        <v>315.18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1462</v>
      </c>
      <c r="F61" s="190">
        <v>0</v>
      </c>
      <c r="G61" s="153" t="s">
        <v>1432</v>
      </c>
      <c r="H61" s="153" t="s">
        <v>1458</v>
      </c>
      <c r="I61" s="287">
        <v>2.0148000000000001</v>
      </c>
      <c r="J61" s="288">
        <v>1</v>
      </c>
      <c r="K61" s="150">
        <v>14943713</v>
      </c>
      <c r="L61" s="283">
        <v>0</v>
      </c>
      <c r="M61" s="283">
        <v>7.3640000000000001E-4</v>
      </c>
      <c r="N61" s="332"/>
      <c r="O61" s="284">
        <v>7.3640000000000001E-4</v>
      </c>
      <c r="P61" s="285"/>
      <c r="Q61" s="333"/>
      <c r="R61" s="153">
        <v>110.05</v>
      </c>
      <c r="S61" s="333"/>
      <c r="T61" s="136"/>
      <c r="U61" s="157">
        <v>110.05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1463</v>
      </c>
      <c r="F62" s="190">
        <v>0</v>
      </c>
      <c r="G62" s="153" t="s">
        <v>1432</v>
      </c>
      <c r="H62" s="153" t="s">
        <v>1460</v>
      </c>
      <c r="I62" s="287">
        <v>2.0148000000000001</v>
      </c>
      <c r="J62" s="288">
        <v>1</v>
      </c>
      <c r="K62" s="150">
        <v>4324650</v>
      </c>
      <c r="L62" s="283">
        <v>0</v>
      </c>
      <c r="M62" s="283">
        <v>7.3640000000000001E-4</v>
      </c>
      <c r="N62" s="332"/>
      <c r="O62" s="284">
        <v>7.3640000000000001E-4</v>
      </c>
      <c r="P62" s="285"/>
      <c r="Q62" s="333"/>
      <c r="R62" s="153">
        <v>31.85</v>
      </c>
      <c r="S62" s="333"/>
      <c r="T62" s="136"/>
      <c r="U62" s="157">
        <v>31.85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1464</v>
      </c>
      <c r="F63" s="190">
        <v>0</v>
      </c>
      <c r="G63" s="153" t="s">
        <v>1432</v>
      </c>
      <c r="H63" s="153" t="s">
        <v>1465</v>
      </c>
      <c r="I63" s="287">
        <v>2.0148000000000001</v>
      </c>
      <c r="J63" s="288">
        <v>0.65</v>
      </c>
      <c r="K63" s="150">
        <v>780100</v>
      </c>
      <c r="L63" s="283">
        <v>0</v>
      </c>
      <c r="M63" s="283">
        <v>4.7859999999999998E-4</v>
      </c>
      <c r="N63" s="332"/>
      <c r="O63" s="284">
        <v>4.7859999999999998E-4</v>
      </c>
      <c r="P63" s="285"/>
      <c r="Q63" s="333"/>
      <c r="R63" s="153">
        <v>3.73</v>
      </c>
      <c r="S63" s="333"/>
      <c r="T63" s="136"/>
      <c r="U63" s="157">
        <v>3.73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1310</v>
      </c>
      <c r="D64" s="95"/>
      <c r="E64" s="286" t="s">
        <v>1466</v>
      </c>
      <c r="F64" s="190">
        <v>0</v>
      </c>
      <c r="G64" s="153" t="s">
        <v>1439</v>
      </c>
      <c r="H64" s="153" t="s">
        <v>1458</v>
      </c>
      <c r="I64" s="287">
        <v>2.0148000000000001</v>
      </c>
      <c r="J64" s="288">
        <v>1</v>
      </c>
      <c r="K64" s="150">
        <v>2879020</v>
      </c>
      <c r="L64" s="283">
        <v>0</v>
      </c>
      <c r="M64" s="283">
        <v>7.3640000000000001E-4</v>
      </c>
      <c r="N64" s="332"/>
      <c r="O64" s="284">
        <v>7.3640000000000001E-4</v>
      </c>
      <c r="P64" s="285"/>
      <c r="Q64" s="333"/>
      <c r="R64" s="153">
        <v>21.2</v>
      </c>
      <c r="S64" s="333"/>
      <c r="T64" s="136"/>
      <c r="U64" s="157">
        <v>21.2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1467</v>
      </c>
      <c r="F65" s="190">
        <v>0</v>
      </c>
      <c r="G65" s="153" t="s">
        <v>1447</v>
      </c>
      <c r="H65" s="153" t="s">
        <v>1458</v>
      </c>
      <c r="I65" s="287">
        <v>3.2174999999999998</v>
      </c>
      <c r="J65" s="288">
        <v>1</v>
      </c>
      <c r="K65" s="150">
        <v>857605</v>
      </c>
      <c r="L65" s="283">
        <v>0</v>
      </c>
      <c r="M65" s="283">
        <v>1.1758999999999999E-3</v>
      </c>
      <c r="N65" s="332"/>
      <c r="O65" s="284">
        <v>1.1758999999999999E-3</v>
      </c>
      <c r="P65" s="285"/>
      <c r="Q65" s="333"/>
      <c r="R65" s="153">
        <v>10.08</v>
      </c>
      <c r="S65" s="333"/>
      <c r="T65" s="136"/>
      <c r="U65" s="157">
        <v>10.08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1511</v>
      </c>
      <c r="D66" s="95"/>
      <c r="E66" s="286" t="s">
        <v>1467</v>
      </c>
      <c r="F66" s="190" t="s">
        <v>1468</v>
      </c>
      <c r="G66" s="153" t="s">
        <v>1447</v>
      </c>
      <c r="H66" s="153" t="s">
        <v>1458</v>
      </c>
      <c r="I66" s="287">
        <v>3.2174999999999998</v>
      </c>
      <c r="J66" s="288">
        <v>1</v>
      </c>
      <c r="K66" s="150">
        <v>722747</v>
      </c>
      <c r="L66" s="283">
        <v>0</v>
      </c>
      <c r="M66" s="283">
        <v>1.1758999999999999E-3</v>
      </c>
      <c r="N66" s="332"/>
      <c r="O66" s="284">
        <v>1.1758999999999999E-3</v>
      </c>
      <c r="P66" s="285"/>
      <c r="Q66" s="333"/>
      <c r="R66" s="153">
        <v>8.5</v>
      </c>
      <c r="S66" s="333"/>
      <c r="T66" s="136"/>
      <c r="U66" s="157">
        <v>8.5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1580</v>
      </c>
      <c r="D67" s="95"/>
      <c r="E67" s="286" t="s">
        <v>1469</v>
      </c>
      <c r="F67" s="190">
        <v>0</v>
      </c>
      <c r="G67" s="153" t="s">
        <v>1447</v>
      </c>
      <c r="H67" s="153" t="s">
        <v>1470</v>
      </c>
      <c r="I67" s="287">
        <v>3.2174999999999998</v>
      </c>
      <c r="J67" s="288">
        <v>0.65</v>
      </c>
      <c r="K67" s="150">
        <v>23800</v>
      </c>
      <c r="L67" s="283">
        <v>0</v>
      </c>
      <c r="M67" s="283">
        <v>7.6439999999999993E-4</v>
      </c>
      <c r="N67" s="332"/>
      <c r="O67" s="284">
        <v>7.6439999999999993E-4</v>
      </c>
      <c r="P67" s="285"/>
      <c r="Q67" s="333"/>
      <c r="R67" s="153">
        <v>0.18</v>
      </c>
      <c r="S67" s="333"/>
      <c r="T67" s="136"/>
      <c r="U67" s="157">
        <v>0.18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1581</v>
      </c>
      <c r="D68" s="95"/>
      <c r="E68" s="286" t="s">
        <v>1469</v>
      </c>
      <c r="F68" s="190" t="s">
        <v>1468</v>
      </c>
      <c r="G68" s="153" t="s">
        <v>1447</v>
      </c>
      <c r="H68" s="153" t="s">
        <v>1470</v>
      </c>
      <c r="I68" s="287">
        <v>3.2174999999999998</v>
      </c>
      <c r="J68" s="288">
        <v>0.65</v>
      </c>
      <c r="K68" s="150">
        <v>231862</v>
      </c>
      <c r="L68" s="283">
        <v>0</v>
      </c>
      <c r="M68" s="283">
        <v>7.6439999999999993E-4</v>
      </c>
      <c r="N68" s="332"/>
      <c r="O68" s="284">
        <v>7.6439999999999993E-4</v>
      </c>
      <c r="P68" s="285"/>
      <c r="Q68" s="333"/>
      <c r="R68" s="153">
        <v>1.77</v>
      </c>
      <c r="S68" s="333"/>
      <c r="T68" s="136"/>
      <c r="U68" s="157">
        <v>1.77</v>
      </c>
      <c r="V68" s="265"/>
    </row>
    <row r="69" spans="1:22" ht="12.75" customHeight="1" x14ac:dyDescent="0.2">
      <c r="A69" s="306">
        <v>20</v>
      </c>
      <c r="B69" s="230">
        <v>12</v>
      </c>
      <c r="C69" s="237">
        <v>1590</v>
      </c>
      <c r="D69" s="95"/>
      <c r="E69" s="286" t="s">
        <v>1471</v>
      </c>
      <c r="F69" s="190">
        <v>0</v>
      </c>
      <c r="G69" s="153" t="s">
        <v>1447</v>
      </c>
      <c r="H69" s="153" t="s">
        <v>1465</v>
      </c>
      <c r="I69" s="287">
        <v>3.2174999999999998</v>
      </c>
      <c r="J69" s="288">
        <v>0.65</v>
      </c>
      <c r="K69" s="150">
        <v>226600</v>
      </c>
      <c r="L69" s="283">
        <v>0</v>
      </c>
      <c r="M69" s="283">
        <v>7.6439999999999993E-4</v>
      </c>
      <c r="N69" s="332"/>
      <c r="O69" s="284">
        <v>7.6439999999999993E-4</v>
      </c>
      <c r="P69" s="285"/>
      <c r="Q69" s="333"/>
      <c r="R69" s="153">
        <v>1.73</v>
      </c>
      <c r="S69" s="333"/>
      <c r="T69" s="136"/>
      <c r="U69" s="157">
        <v>1.73</v>
      </c>
      <c r="V69" s="265"/>
    </row>
    <row r="70" spans="1:22" ht="12.75" customHeight="1" x14ac:dyDescent="0.2">
      <c r="A70" s="306">
        <v>21</v>
      </c>
      <c r="B70" s="230">
        <v>13</v>
      </c>
      <c r="C70" s="237">
        <v>1621</v>
      </c>
      <c r="D70" s="95"/>
      <c r="E70" s="286" t="s">
        <v>1472</v>
      </c>
      <c r="F70" s="190" t="s">
        <v>1468</v>
      </c>
      <c r="G70" s="153" t="s">
        <v>1450</v>
      </c>
      <c r="H70" s="153" t="s">
        <v>1473</v>
      </c>
      <c r="I70" s="287">
        <v>3.2174999999999998</v>
      </c>
      <c r="J70" s="288">
        <v>0.65</v>
      </c>
      <c r="K70" s="150">
        <v>727130</v>
      </c>
      <c r="L70" s="283">
        <v>0</v>
      </c>
      <c r="M70" s="283">
        <v>7.6439999999999993E-4</v>
      </c>
      <c r="N70" s="332"/>
      <c r="O70" s="284">
        <v>7.6439999999999993E-4</v>
      </c>
      <c r="P70" s="285"/>
      <c r="Q70" s="333"/>
      <c r="R70" s="153">
        <v>5.56</v>
      </c>
      <c r="S70" s="333"/>
      <c r="T70" s="136"/>
      <c r="U70" s="157">
        <v>5.56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58685227</v>
      </c>
      <c r="L78" s="285"/>
      <c r="M78" s="285"/>
      <c r="N78" s="285"/>
      <c r="O78" s="285"/>
      <c r="P78" s="285"/>
      <c r="Q78" s="285"/>
      <c r="R78" s="292">
        <v>532.27</v>
      </c>
      <c r="S78" s="285"/>
      <c r="T78" s="136"/>
      <c r="U78" s="292">
        <v>532.27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4</v>
      </c>
      <c r="G89" s="308" t="s">
        <v>1474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1457</v>
      </c>
      <c r="F90" s="279">
        <v>0</v>
      </c>
      <c r="G90" s="153" t="s">
        <v>1420</v>
      </c>
      <c r="H90" s="153" t="s">
        <v>1458</v>
      </c>
      <c r="I90" s="281">
        <v>1</v>
      </c>
      <c r="J90" s="282">
        <v>1</v>
      </c>
      <c r="K90" s="150">
        <v>5049180</v>
      </c>
      <c r="L90" s="283">
        <v>0</v>
      </c>
      <c r="M90" s="283">
        <v>3.2349999999999995E-4</v>
      </c>
      <c r="N90" s="332"/>
      <c r="O90" s="284">
        <v>3.2349999999999995E-4</v>
      </c>
      <c r="P90" s="285"/>
      <c r="Q90" s="333"/>
      <c r="R90" s="153">
        <v>16.329999999999998</v>
      </c>
      <c r="S90" s="333"/>
      <c r="T90" s="136"/>
      <c r="U90" s="157">
        <v>16.329999999999998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1459</v>
      </c>
      <c r="F91" s="190">
        <v>0</v>
      </c>
      <c r="G91" s="153" t="s">
        <v>1420</v>
      </c>
      <c r="H91" s="153" t="s">
        <v>1460</v>
      </c>
      <c r="I91" s="287">
        <v>1</v>
      </c>
      <c r="J91" s="288">
        <v>1</v>
      </c>
      <c r="K91" s="150">
        <v>1092820</v>
      </c>
      <c r="L91" s="283">
        <v>0</v>
      </c>
      <c r="M91" s="283">
        <v>3.2349999999999995E-4</v>
      </c>
      <c r="N91" s="332"/>
      <c r="O91" s="284">
        <v>3.2349999999999995E-4</v>
      </c>
      <c r="P91" s="285"/>
      <c r="Q91" s="333"/>
      <c r="R91" s="153">
        <v>3.54</v>
      </c>
      <c r="S91" s="333"/>
      <c r="T91" s="136"/>
      <c r="U91" s="157">
        <v>3.54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1050</v>
      </c>
      <c r="D92" s="95"/>
      <c r="E92" s="286" t="s">
        <v>1461</v>
      </c>
      <c r="F92" s="190">
        <v>0</v>
      </c>
      <c r="G92" s="153" t="s">
        <v>1425</v>
      </c>
      <c r="H92" s="153" t="s">
        <v>1458</v>
      </c>
      <c r="I92" s="287">
        <v>3.2146000000000003</v>
      </c>
      <c r="J92" s="288">
        <v>1</v>
      </c>
      <c r="K92" s="150">
        <v>26826000</v>
      </c>
      <c r="L92" s="283">
        <v>0</v>
      </c>
      <c r="M92" s="283">
        <v>1.0399000000000001E-3</v>
      </c>
      <c r="N92" s="332"/>
      <c r="O92" s="284">
        <v>1.0399000000000001E-3</v>
      </c>
      <c r="P92" s="285"/>
      <c r="Q92" s="333"/>
      <c r="R92" s="153">
        <v>278.95999999999998</v>
      </c>
      <c r="S92" s="333"/>
      <c r="T92" s="136"/>
      <c r="U92" s="157">
        <v>278.95999999999998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1210</v>
      </c>
      <c r="D93" s="95"/>
      <c r="E93" s="286" t="s">
        <v>1462</v>
      </c>
      <c r="F93" s="190">
        <v>0</v>
      </c>
      <c r="G93" s="153" t="s">
        <v>1432</v>
      </c>
      <c r="H93" s="153" t="s">
        <v>1458</v>
      </c>
      <c r="I93" s="287">
        <v>2.0148000000000001</v>
      </c>
      <c r="J93" s="288">
        <v>1</v>
      </c>
      <c r="K93" s="150">
        <v>14943713</v>
      </c>
      <c r="L93" s="283">
        <v>0</v>
      </c>
      <c r="M93" s="283">
        <v>6.5169999999999996E-4</v>
      </c>
      <c r="N93" s="332"/>
      <c r="O93" s="284">
        <v>6.5169999999999996E-4</v>
      </c>
      <c r="P93" s="285"/>
      <c r="Q93" s="333"/>
      <c r="R93" s="153">
        <v>97.39</v>
      </c>
      <c r="S93" s="333"/>
      <c r="T93" s="136"/>
      <c r="U93" s="157">
        <v>97.39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1220</v>
      </c>
      <c r="D94" s="95"/>
      <c r="E94" s="286" t="s">
        <v>1463</v>
      </c>
      <c r="F94" s="190">
        <v>0</v>
      </c>
      <c r="G94" s="153" t="s">
        <v>1432</v>
      </c>
      <c r="H94" s="153" t="s">
        <v>1460</v>
      </c>
      <c r="I94" s="287">
        <v>2.0148000000000001</v>
      </c>
      <c r="J94" s="288">
        <v>1</v>
      </c>
      <c r="K94" s="150">
        <v>4324650</v>
      </c>
      <c r="L94" s="283">
        <v>0</v>
      </c>
      <c r="M94" s="283">
        <v>6.5169999999999996E-4</v>
      </c>
      <c r="N94" s="332"/>
      <c r="O94" s="284">
        <v>6.5169999999999996E-4</v>
      </c>
      <c r="P94" s="285"/>
      <c r="Q94" s="333"/>
      <c r="R94" s="153">
        <v>28.18</v>
      </c>
      <c r="S94" s="333"/>
      <c r="T94" s="136"/>
      <c r="U94" s="157">
        <v>28.18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1290</v>
      </c>
      <c r="D95" s="95"/>
      <c r="E95" s="286" t="s">
        <v>1464</v>
      </c>
      <c r="F95" s="190">
        <v>0</v>
      </c>
      <c r="G95" s="153" t="s">
        <v>1432</v>
      </c>
      <c r="H95" s="153" t="s">
        <v>1465</v>
      </c>
      <c r="I95" s="287">
        <v>2.0148000000000001</v>
      </c>
      <c r="J95" s="288">
        <v>0.65</v>
      </c>
      <c r="K95" s="150">
        <v>780100</v>
      </c>
      <c r="L95" s="283">
        <v>0</v>
      </c>
      <c r="M95" s="283">
        <v>4.2359999999999994E-4</v>
      </c>
      <c r="N95" s="332"/>
      <c r="O95" s="284">
        <v>4.2359999999999994E-4</v>
      </c>
      <c r="P95" s="285"/>
      <c r="Q95" s="333"/>
      <c r="R95" s="153">
        <v>3.3</v>
      </c>
      <c r="S95" s="333"/>
      <c r="T95" s="136"/>
      <c r="U95" s="157">
        <v>3.3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1310</v>
      </c>
      <c r="D96" s="95"/>
      <c r="E96" s="286" t="s">
        <v>1466</v>
      </c>
      <c r="F96" s="190">
        <v>0</v>
      </c>
      <c r="G96" s="153" t="s">
        <v>1439</v>
      </c>
      <c r="H96" s="153" t="s">
        <v>1458</v>
      </c>
      <c r="I96" s="287">
        <v>2.0148000000000001</v>
      </c>
      <c r="J96" s="288">
        <v>1</v>
      </c>
      <c r="K96" s="150">
        <v>2879020</v>
      </c>
      <c r="L96" s="283">
        <v>0</v>
      </c>
      <c r="M96" s="283">
        <v>6.5169999999999996E-4</v>
      </c>
      <c r="N96" s="332"/>
      <c r="O96" s="284">
        <v>6.5169999999999996E-4</v>
      </c>
      <c r="P96" s="285"/>
      <c r="Q96" s="333"/>
      <c r="R96" s="153">
        <v>18.760000000000002</v>
      </c>
      <c r="S96" s="333"/>
      <c r="T96" s="136"/>
      <c r="U96" s="157">
        <v>18.760000000000002</v>
      </c>
      <c r="V96" s="265"/>
    </row>
    <row r="97" spans="1:22" ht="12.75" customHeight="1" x14ac:dyDescent="0.2">
      <c r="A97" s="306">
        <v>16</v>
      </c>
      <c r="B97" s="230">
        <v>8</v>
      </c>
      <c r="C97" s="237">
        <v>1510</v>
      </c>
      <c r="D97" s="95"/>
      <c r="E97" s="286" t="s">
        <v>1467</v>
      </c>
      <c r="F97" s="190">
        <v>0</v>
      </c>
      <c r="G97" s="153" t="s">
        <v>1447</v>
      </c>
      <c r="H97" s="153" t="s">
        <v>1458</v>
      </c>
      <c r="I97" s="287">
        <v>3.2174999999999998</v>
      </c>
      <c r="J97" s="288">
        <v>1</v>
      </c>
      <c r="K97" s="150">
        <v>857605</v>
      </c>
      <c r="L97" s="283">
        <v>0</v>
      </c>
      <c r="M97" s="283">
        <v>1.0407999999999999E-3</v>
      </c>
      <c r="N97" s="332"/>
      <c r="O97" s="284">
        <v>1.0407999999999999E-3</v>
      </c>
      <c r="P97" s="285"/>
      <c r="Q97" s="333"/>
      <c r="R97" s="153">
        <v>8.93</v>
      </c>
      <c r="S97" s="333"/>
      <c r="T97" s="136"/>
      <c r="U97" s="157">
        <v>8.93</v>
      </c>
      <c r="V97" s="265"/>
    </row>
    <row r="98" spans="1:22" ht="12.75" customHeight="1" x14ac:dyDescent="0.2">
      <c r="A98" s="306">
        <v>17</v>
      </c>
      <c r="B98" s="230">
        <v>9</v>
      </c>
      <c r="C98" s="237">
        <v>1511</v>
      </c>
      <c r="D98" s="95"/>
      <c r="E98" s="286" t="s">
        <v>1467</v>
      </c>
      <c r="F98" s="190" t="s">
        <v>1468</v>
      </c>
      <c r="G98" s="153" t="s">
        <v>1447</v>
      </c>
      <c r="H98" s="153" t="s">
        <v>1458</v>
      </c>
      <c r="I98" s="287">
        <v>3.2174999999999998</v>
      </c>
      <c r="J98" s="288">
        <v>1</v>
      </c>
      <c r="K98" s="150">
        <v>722747</v>
      </c>
      <c r="L98" s="283">
        <v>0</v>
      </c>
      <c r="M98" s="283">
        <v>1.0407999999999999E-3</v>
      </c>
      <c r="N98" s="332"/>
      <c r="O98" s="284">
        <v>1.0407999999999999E-3</v>
      </c>
      <c r="P98" s="285"/>
      <c r="Q98" s="333"/>
      <c r="R98" s="153">
        <v>7.52</v>
      </c>
      <c r="S98" s="333"/>
      <c r="T98" s="136"/>
      <c r="U98" s="157">
        <v>7.52</v>
      </c>
      <c r="V98" s="265"/>
    </row>
    <row r="99" spans="1:22" ht="12.75" customHeight="1" x14ac:dyDescent="0.2">
      <c r="A99" s="306">
        <v>18</v>
      </c>
      <c r="B99" s="230">
        <v>10</v>
      </c>
      <c r="C99" s="237">
        <v>1580</v>
      </c>
      <c r="D99" s="95"/>
      <c r="E99" s="286" t="s">
        <v>1469</v>
      </c>
      <c r="F99" s="190">
        <v>0</v>
      </c>
      <c r="G99" s="153" t="s">
        <v>1447</v>
      </c>
      <c r="H99" s="153" t="s">
        <v>1470</v>
      </c>
      <c r="I99" s="287">
        <v>3.2174999999999998</v>
      </c>
      <c r="J99" s="288">
        <v>0.65</v>
      </c>
      <c r="K99" s="150">
        <v>23800</v>
      </c>
      <c r="L99" s="283">
        <v>0</v>
      </c>
      <c r="M99" s="283">
        <v>6.7650000000000002E-4</v>
      </c>
      <c r="N99" s="332"/>
      <c r="O99" s="284">
        <v>6.7650000000000002E-4</v>
      </c>
      <c r="P99" s="285"/>
      <c r="Q99" s="333"/>
      <c r="R99" s="153">
        <v>0.16</v>
      </c>
      <c r="S99" s="333"/>
      <c r="T99" s="136"/>
      <c r="U99" s="157">
        <v>0.16</v>
      </c>
      <c r="V99" s="265"/>
    </row>
    <row r="100" spans="1:22" ht="12.75" customHeight="1" x14ac:dyDescent="0.2">
      <c r="A100" s="306">
        <v>19</v>
      </c>
      <c r="B100" s="230">
        <v>11</v>
      </c>
      <c r="C100" s="237">
        <v>1581</v>
      </c>
      <c r="D100" s="95"/>
      <c r="E100" s="286" t="s">
        <v>1469</v>
      </c>
      <c r="F100" s="190" t="s">
        <v>1468</v>
      </c>
      <c r="G100" s="153" t="s">
        <v>1447</v>
      </c>
      <c r="H100" s="153" t="s">
        <v>1470</v>
      </c>
      <c r="I100" s="287">
        <v>3.2174999999999998</v>
      </c>
      <c r="J100" s="288">
        <v>0.65</v>
      </c>
      <c r="K100" s="150">
        <v>231862</v>
      </c>
      <c r="L100" s="283">
        <v>0</v>
      </c>
      <c r="M100" s="283">
        <v>6.7650000000000002E-4</v>
      </c>
      <c r="N100" s="332"/>
      <c r="O100" s="284">
        <v>6.7650000000000002E-4</v>
      </c>
      <c r="P100" s="285"/>
      <c r="Q100" s="333"/>
      <c r="R100" s="153">
        <v>1.57</v>
      </c>
      <c r="S100" s="333"/>
      <c r="T100" s="136"/>
      <c r="U100" s="157">
        <v>1.57</v>
      </c>
      <c r="V100" s="265"/>
    </row>
    <row r="101" spans="1:22" ht="12.75" customHeight="1" x14ac:dyDescent="0.2">
      <c r="A101" s="306">
        <v>20</v>
      </c>
      <c r="B101" s="230">
        <v>12</v>
      </c>
      <c r="C101" s="237">
        <v>1590</v>
      </c>
      <c r="D101" s="95"/>
      <c r="E101" s="286" t="s">
        <v>1471</v>
      </c>
      <c r="F101" s="190">
        <v>0</v>
      </c>
      <c r="G101" s="153" t="s">
        <v>1447</v>
      </c>
      <c r="H101" s="153" t="s">
        <v>1465</v>
      </c>
      <c r="I101" s="287">
        <v>3.2174999999999998</v>
      </c>
      <c r="J101" s="288">
        <v>0.65</v>
      </c>
      <c r="K101" s="150">
        <v>226600</v>
      </c>
      <c r="L101" s="283">
        <v>0</v>
      </c>
      <c r="M101" s="283">
        <v>6.7650000000000002E-4</v>
      </c>
      <c r="N101" s="332"/>
      <c r="O101" s="284">
        <v>6.7650000000000002E-4</v>
      </c>
      <c r="P101" s="285"/>
      <c r="Q101" s="333"/>
      <c r="R101" s="153">
        <v>1.53</v>
      </c>
      <c r="S101" s="333"/>
      <c r="T101" s="136"/>
      <c r="U101" s="157">
        <v>1.53</v>
      </c>
      <c r="V101" s="265"/>
    </row>
    <row r="102" spans="1:22" ht="12.75" customHeight="1" x14ac:dyDescent="0.2">
      <c r="A102" s="306">
        <v>21</v>
      </c>
      <c r="B102" s="230">
        <v>13</v>
      </c>
      <c r="C102" s="237">
        <v>1620</v>
      </c>
      <c r="D102" s="95"/>
      <c r="E102" s="286" t="s">
        <v>1472</v>
      </c>
      <c r="F102" s="190">
        <v>0</v>
      </c>
      <c r="G102" s="153" t="s">
        <v>1450</v>
      </c>
      <c r="H102" s="153" t="s">
        <v>1473</v>
      </c>
      <c r="I102" s="287">
        <v>3.2174999999999998</v>
      </c>
      <c r="J102" s="288">
        <v>0.65</v>
      </c>
      <c r="K102" s="150">
        <v>727130</v>
      </c>
      <c r="L102" s="283">
        <v>0</v>
      </c>
      <c r="M102" s="283">
        <v>6.7650000000000002E-4</v>
      </c>
      <c r="N102" s="332"/>
      <c r="O102" s="284">
        <v>6.7650000000000002E-4</v>
      </c>
      <c r="P102" s="285"/>
      <c r="Q102" s="333"/>
      <c r="R102" s="153">
        <v>4.92</v>
      </c>
      <c r="S102" s="333"/>
      <c r="T102" s="136"/>
      <c r="U102" s="157">
        <v>4.92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58685227</v>
      </c>
      <c r="L110" s="285"/>
      <c r="M110" s="285"/>
      <c r="N110" s="285"/>
      <c r="O110" s="285"/>
      <c r="P110" s="285"/>
      <c r="Q110" s="285"/>
      <c r="R110" s="292">
        <v>471.09</v>
      </c>
      <c r="S110" s="285"/>
      <c r="T110" s="136"/>
      <c r="U110" s="292">
        <v>471.09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646892</v>
      </c>
      <c r="R18" s="124">
        <v>985640</v>
      </c>
      <c r="S18" s="124">
        <v>672080</v>
      </c>
      <c r="T18" s="136"/>
      <c r="U18" s="242">
        <v>2304612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646892</v>
      </c>
      <c r="R36" s="242">
        <v>985640</v>
      </c>
      <c r="S36" s="242">
        <v>672080</v>
      </c>
      <c r="T36" s="136"/>
      <c r="U36" s="242">
        <v>2304612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0.71349999999999991</v>
      </c>
      <c r="W13" s="364">
        <v>0</v>
      </c>
      <c r="X13" s="364">
        <v>0.27729999999999999</v>
      </c>
      <c r="Y13" s="364">
        <v>9.1999999999999998E-3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4131248300</v>
      </c>
      <c r="O21" s="388"/>
      <c r="P21" s="157">
        <v>63413836</v>
      </c>
      <c r="Q21" s="136"/>
      <c r="R21" s="153">
        <v>18350592</v>
      </c>
      <c r="S21" s="153">
        <v>27959876</v>
      </c>
      <c r="T21" s="153">
        <v>17103368</v>
      </c>
      <c r="U21" s="136"/>
      <c r="V21" s="150">
        <v>12374400</v>
      </c>
      <c r="W21" s="150">
        <v>21512</v>
      </c>
      <c r="X21" s="150">
        <v>4597206</v>
      </c>
      <c r="Y21" s="150">
        <v>110250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649946652</v>
      </c>
      <c r="O22" s="388"/>
      <c r="P22" s="157">
        <v>8123855</v>
      </c>
      <c r="Q22" s="136"/>
      <c r="R22" s="153">
        <v>2886971</v>
      </c>
      <c r="S22" s="153">
        <v>4398776</v>
      </c>
      <c r="T22" s="153">
        <v>838108</v>
      </c>
      <c r="U22" s="136"/>
      <c r="V22" s="150">
        <v>722033</v>
      </c>
      <c r="W22" s="150">
        <v>1178</v>
      </c>
      <c r="X22" s="150">
        <v>112826</v>
      </c>
      <c r="Y22" s="150">
        <v>2071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3052675</v>
      </c>
      <c r="O23" s="388"/>
      <c r="P23" s="157">
        <v>46859</v>
      </c>
      <c r="Q23" s="136"/>
      <c r="R23" s="153">
        <v>13560</v>
      </c>
      <c r="S23" s="153">
        <v>20661</v>
      </c>
      <c r="T23" s="153">
        <v>12638</v>
      </c>
      <c r="U23" s="136"/>
      <c r="V23" s="150">
        <v>11461</v>
      </c>
      <c r="W23" s="150">
        <v>0</v>
      </c>
      <c r="X23" s="150">
        <v>1177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130762</v>
      </c>
      <c r="O24" s="388"/>
      <c r="P24" s="157">
        <v>2007</v>
      </c>
      <c r="Q24" s="136"/>
      <c r="R24" s="153">
        <v>581</v>
      </c>
      <c r="S24" s="153">
        <v>885</v>
      </c>
      <c r="T24" s="153">
        <v>541</v>
      </c>
      <c r="U24" s="136"/>
      <c r="V24" s="150">
        <v>415</v>
      </c>
      <c r="W24" s="150">
        <v>0</v>
      </c>
      <c r="X24" s="150">
        <v>121</v>
      </c>
      <c r="Y24" s="150">
        <v>5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4784378389</v>
      </c>
      <c r="O25" s="388"/>
      <c r="P25" s="157">
        <v>71586557</v>
      </c>
      <c r="Q25" s="136"/>
      <c r="R25" s="153">
        <v>21251704</v>
      </c>
      <c r="S25" s="153">
        <v>32380198</v>
      </c>
      <c r="T25" s="153">
        <v>17954655</v>
      </c>
      <c r="U25" s="136"/>
      <c r="V25" s="153">
        <v>13108309</v>
      </c>
      <c r="W25" s="153">
        <v>22690</v>
      </c>
      <c r="X25" s="153">
        <v>4711330</v>
      </c>
      <c r="Y25" s="153">
        <v>112326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1019064080</v>
      </c>
      <c r="O27" s="388"/>
      <c r="P27" s="157">
        <v>24370808</v>
      </c>
      <c r="Q27" s="136"/>
      <c r="R27" s="153">
        <v>4526562</v>
      </c>
      <c r="S27" s="153">
        <v>6896888</v>
      </c>
      <c r="T27" s="153">
        <v>12947358</v>
      </c>
      <c r="U27" s="136"/>
      <c r="V27" s="153">
        <v>9237940</v>
      </c>
      <c r="W27" s="153">
        <v>0</v>
      </c>
      <c r="X27" s="153">
        <v>3590302</v>
      </c>
      <c r="Y27" s="153">
        <v>119116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2240306</v>
      </c>
      <c r="O28" s="390"/>
      <c r="P28" s="157">
        <v>53579</v>
      </c>
      <c r="Q28" s="136"/>
      <c r="R28" s="153">
        <v>9951</v>
      </c>
      <c r="S28" s="153">
        <v>15163</v>
      </c>
      <c r="T28" s="153">
        <v>28465</v>
      </c>
      <c r="U28" s="136"/>
      <c r="V28" s="153">
        <v>20310</v>
      </c>
      <c r="W28" s="153">
        <v>0</v>
      </c>
      <c r="X28" s="153">
        <v>7893</v>
      </c>
      <c r="Y28" s="153">
        <v>262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32556968</v>
      </c>
      <c r="O29" s="388"/>
      <c r="P29" s="157">
        <v>778623</v>
      </c>
      <c r="Q29" s="136"/>
      <c r="R29" s="153">
        <v>144614</v>
      </c>
      <c r="S29" s="153">
        <v>220341</v>
      </c>
      <c r="T29" s="153">
        <v>413668</v>
      </c>
      <c r="U29" s="136"/>
      <c r="V29" s="153">
        <v>295152</v>
      </c>
      <c r="W29" s="153">
        <v>0</v>
      </c>
      <c r="X29" s="153">
        <v>114710</v>
      </c>
      <c r="Y29" s="153">
        <v>3806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323575609</v>
      </c>
      <c r="O30" s="388"/>
      <c r="P30" s="157">
        <v>7738544</v>
      </c>
      <c r="Q30" s="136"/>
      <c r="R30" s="153">
        <v>1437284</v>
      </c>
      <c r="S30" s="153">
        <v>2189917</v>
      </c>
      <c r="T30" s="153">
        <v>4111343</v>
      </c>
      <c r="U30" s="136"/>
      <c r="V30" s="153">
        <v>2933443</v>
      </c>
      <c r="W30" s="153">
        <v>0</v>
      </c>
      <c r="X30" s="153">
        <v>1140075</v>
      </c>
      <c r="Y30" s="153">
        <v>37824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1377436963</v>
      </c>
      <c r="O31" s="388"/>
      <c r="P31" s="157">
        <v>32941554</v>
      </c>
      <c r="Q31" s="136"/>
      <c r="R31" s="153">
        <v>6118411</v>
      </c>
      <c r="S31" s="153">
        <v>9322309</v>
      </c>
      <c r="T31" s="153">
        <v>17500834</v>
      </c>
      <c r="U31" s="136"/>
      <c r="V31" s="153">
        <v>12486845</v>
      </c>
      <c r="W31" s="153">
        <v>0</v>
      </c>
      <c r="X31" s="153">
        <v>4852980</v>
      </c>
      <c r="Y31" s="153">
        <v>161008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505797732</v>
      </c>
      <c r="O33" s="388"/>
      <c r="P33" s="157">
        <v>16911550</v>
      </c>
      <c r="Q33" s="136"/>
      <c r="R33" s="153">
        <v>3272629</v>
      </c>
      <c r="S33" s="153">
        <v>4986374</v>
      </c>
      <c r="T33" s="153">
        <v>8652547</v>
      </c>
      <c r="U33" s="136"/>
      <c r="V33" s="153">
        <v>6173592</v>
      </c>
      <c r="W33" s="153">
        <v>0</v>
      </c>
      <c r="X33" s="153">
        <v>2399351</v>
      </c>
      <c r="Y33" s="153">
        <v>79603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862718264</v>
      </c>
      <c r="O34" s="388"/>
      <c r="P34" s="157">
        <v>19802541</v>
      </c>
      <c r="Q34" s="136"/>
      <c r="R34" s="153">
        <v>3832078</v>
      </c>
      <c r="S34" s="153">
        <v>5838785</v>
      </c>
      <c r="T34" s="153">
        <v>10131678</v>
      </c>
      <c r="U34" s="136"/>
      <c r="V34" s="153">
        <v>7228952</v>
      </c>
      <c r="W34" s="153">
        <v>0</v>
      </c>
      <c r="X34" s="153">
        <v>2809514</v>
      </c>
      <c r="Y34" s="153">
        <v>93211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1368515996</v>
      </c>
      <c r="O35" s="388"/>
      <c r="P35" s="157">
        <v>36714091</v>
      </c>
      <c r="Q35" s="136"/>
      <c r="R35" s="153">
        <v>7104707</v>
      </c>
      <c r="S35" s="153">
        <v>10825159</v>
      </c>
      <c r="T35" s="153">
        <v>18784225</v>
      </c>
      <c r="U35" s="136"/>
      <c r="V35" s="153">
        <v>13402544</v>
      </c>
      <c r="W35" s="153">
        <v>0</v>
      </c>
      <c r="X35" s="153">
        <v>5208865</v>
      </c>
      <c r="Y35" s="153">
        <v>172814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20820948</v>
      </c>
      <c r="O37" s="388"/>
      <c r="P37" s="157">
        <v>494659</v>
      </c>
      <c r="Q37" s="136"/>
      <c r="R37" s="153">
        <v>92483</v>
      </c>
      <c r="S37" s="153">
        <v>140915</v>
      </c>
      <c r="T37" s="153">
        <v>261261</v>
      </c>
      <c r="U37" s="136"/>
      <c r="V37" s="153">
        <v>186410</v>
      </c>
      <c r="W37" s="153">
        <v>0</v>
      </c>
      <c r="X37" s="153">
        <v>72448</v>
      </c>
      <c r="Y37" s="153">
        <v>2404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2831946</v>
      </c>
      <c r="Q39" s="136"/>
      <c r="R39" s="153">
        <v>713451</v>
      </c>
      <c r="S39" s="153">
        <v>1007488</v>
      </c>
      <c r="T39" s="153">
        <v>1111007</v>
      </c>
      <c r="U39" s="136"/>
      <c r="V39" s="150">
        <v>820342</v>
      </c>
      <c r="W39" s="150">
        <v>343</v>
      </c>
      <c r="X39" s="150">
        <v>281784</v>
      </c>
      <c r="Y39" s="150">
        <v>8538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144568807</v>
      </c>
      <c r="Q41" s="136"/>
      <c r="R41" s="157">
        <v>35280756</v>
      </c>
      <c r="S41" s="157">
        <v>53676069</v>
      </c>
      <c r="T41" s="157">
        <v>55611982</v>
      </c>
      <c r="U41" s="136"/>
      <c r="V41" s="157">
        <v>40004450</v>
      </c>
      <c r="W41" s="157">
        <v>23033</v>
      </c>
      <c r="X41" s="157">
        <v>15127407</v>
      </c>
      <c r="Y41" s="157">
        <v>457090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278707</v>
      </c>
      <c r="Q42" s="136"/>
      <c r="R42" s="153">
        <v>278707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7551152296</v>
      </c>
      <c r="O43" s="388"/>
      <c r="P43" s="157">
        <v>144847514</v>
      </c>
      <c r="Q43" s="136"/>
      <c r="R43" s="157">
        <v>35559463</v>
      </c>
      <c r="S43" s="157">
        <v>53676069</v>
      </c>
      <c r="T43" s="157">
        <v>55611982</v>
      </c>
      <c r="U43" s="136"/>
      <c r="V43" s="157">
        <v>40004450</v>
      </c>
      <c r="W43" s="157">
        <v>23033</v>
      </c>
      <c r="X43" s="157">
        <v>15127407</v>
      </c>
      <c r="Y43" s="157">
        <v>457090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6142000</v>
      </c>
      <c r="O53" s="388"/>
      <c r="P53" s="157">
        <v>89753</v>
      </c>
      <c r="Q53" s="136"/>
      <c r="R53" s="153">
        <v>27282</v>
      </c>
      <c r="S53" s="153">
        <v>41567</v>
      </c>
      <c r="T53" s="153">
        <v>20904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86234860</v>
      </c>
      <c r="O54" s="388"/>
      <c r="P54" s="157">
        <v>1077732</v>
      </c>
      <c r="Q54" s="136"/>
      <c r="R54" s="153">
        <v>383043</v>
      </c>
      <c r="S54" s="153">
        <v>583629</v>
      </c>
      <c r="T54" s="153">
        <v>111060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92376860</v>
      </c>
      <c r="O55" s="388"/>
      <c r="P55" s="157">
        <v>1167485</v>
      </c>
      <c r="Q55" s="136"/>
      <c r="R55" s="153">
        <v>410325</v>
      </c>
      <c r="S55" s="153">
        <v>625196</v>
      </c>
      <c r="T55" s="153">
        <v>131964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39843532</v>
      </c>
      <c r="O57" s="388"/>
      <c r="P57" s="157">
        <v>829194</v>
      </c>
      <c r="Q57" s="136"/>
      <c r="R57" s="153">
        <v>176980</v>
      </c>
      <c r="S57" s="153">
        <v>269655</v>
      </c>
      <c r="T57" s="153">
        <v>382559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5800649</v>
      </c>
      <c r="O58" s="388"/>
      <c r="P58" s="157">
        <v>138727</v>
      </c>
      <c r="Q58" s="136"/>
      <c r="R58" s="153">
        <v>25766</v>
      </c>
      <c r="S58" s="153">
        <v>39258</v>
      </c>
      <c r="T58" s="153">
        <v>73703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45644181</v>
      </c>
      <c r="O61" s="388"/>
      <c r="P61" s="157">
        <v>967921</v>
      </c>
      <c r="Q61" s="136"/>
      <c r="R61" s="153">
        <v>202746</v>
      </c>
      <c r="S61" s="153">
        <v>308913</v>
      </c>
      <c r="T61" s="153">
        <v>456262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6093373</v>
      </c>
      <c r="O63" s="388"/>
      <c r="P63" s="157">
        <v>134300</v>
      </c>
      <c r="Q63" s="136"/>
      <c r="R63" s="153">
        <v>27066</v>
      </c>
      <c r="S63" s="153">
        <v>41239</v>
      </c>
      <c r="T63" s="153">
        <v>65995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1520702</v>
      </c>
      <c r="O64" s="388"/>
      <c r="P64" s="157">
        <v>34906</v>
      </c>
      <c r="Q64" s="136"/>
      <c r="R64" s="153">
        <v>6755</v>
      </c>
      <c r="S64" s="153">
        <v>10292</v>
      </c>
      <c r="T64" s="153">
        <v>17859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7614075</v>
      </c>
      <c r="O65" s="388"/>
      <c r="P65" s="157">
        <v>169206</v>
      </c>
      <c r="Q65" s="136"/>
      <c r="R65" s="153">
        <v>33821</v>
      </c>
      <c r="S65" s="153">
        <v>51531</v>
      </c>
      <c r="T65" s="153">
        <v>83854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2304612</v>
      </c>
      <c r="Q71" s="136"/>
      <c r="R71" s="157">
        <v>646892</v>
      </c>
      <c r="S71" s="157">
        <v>985640</v>
      </c>
      <c r="T71" s="157">
        <v>672080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145635116</v>
      </c>
      <c r="O73" s="388"/>
      <c r="P73" s="157">
        <v>2304612</v>
      </c>
      <c r="Q73" s="136"/>
      <c r="R73" s="157">
        <v>646892</v>
      </c>
      <c r="S73" s="157">
        <v>985640</v>
      </c>
      <c r="T73" s="157">
        <v>672080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114013</v>
      </c>
      <c r="O19" s="336">
        <v>44998</v>
      </c>
      <c r="P19" s="336">
        <v>0</v>
      </c>
      <c r="Q19" s="404"/>
      <c r="R19" s="124">
        <v>159011</v>
      </c>
      <c r="S19" s="336">
        <v>0</v>
      </c>
      <c r="T19" s="242">
        <v>159011</v>
      </c>
      <c r="U19" s="404"/>
      <c r="V19" s="336">
        <v>114013</v>
      </c>
      <c r="W19" s="336">
        <v>44998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39475</v>
      </c>
      <c r="O20" s="336">
        <v>60134</v>
      </c>
      <c r="P20" s="336">
        <v>112117</v>
      </c>
      <c r="Q20" s="404"/>
      <c r="R20" s="124">
        <v>211726</v>
      </c>
      <c r="S20" s="336">
        <v>0</v>
      </c>
      <c r="T20" s="242">
        <v>211726</v>
      </c>
      <c r="U20" s="404"/>
      <c r="V20" s="336">
        <v>39475</v>
      </c>
      <c r="W20" s="336">
        <v>60134</v>
      </c>
      <c r="X20" s="336">
        <v>112117</v>
      </c>
      <c r="Y20" s="404"/>
      <c r="Z20" s="336">
        <v>79996</v>
      </c>
      <c r="AA20" s="336">
        <v>0</v>
      </c>
      <c r="AB20" s="336">
        <v>31090</v>
      </c>
      <c r="AC20" s="336">
        <v>1031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14503</v>
      </c>
      <c r="O25" s="336">
        <v>22097</v>
      </c>
      <c r="P25" s="336">
        <v>0</v>
      </c>
      <c r="Q25" s="404"/>
      <c r="R25" s="124">
        <v>36600</v>
      </c>
      <c r="S25" s="336">
        <v>0</v>
      </c>
      <c r="T25" s="242">
        <v>36600</v>
      </c>
      <c r="U25" s="404"/>
      <c r="V25" s="336">
        <v>14503</v>
      </c>
      <c r="W25" s="336">
        <v>22097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18343</v>
      </c>
      <c r="O26" s="336">
        <v>27949</v>
      </c>
      <c r="P26" s="336">
        <v>0</v>
      </c>
      <c r="Q26" s="404"/>
      <c r="R26" s="124">
        <v>46292</v>
      </c>
      <c r="S26" s="336">
        <v>0</v>
      </c>
      <c r="T26" s="242">
        <v>46292</v>
      </c>
      <c r="U26" s="404"/>
      <c r="V26" s="336">
        <v>18343</v>
      </c>
      <c r="W26" s="336">
        <v>27949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451738</v>
      </c>
      <c r="O28" s="336">
        <v>637274</v>
      </c>
      <c r="P28" s="336">
        <v>130992</v>
      </c>
      <c r="Q28" s="404"/>
      <c r="R28" s="124">
        <v>1220004</v>
      </c>
      <c r="S28" s="336">
        <v>0</v>
      </c>
      <c r="T28" s="242">
        <v>1220004</v>
      </c>
      <c r="U28" s="404"/>
      <c r="V28" s="336">
        <v>451738</v>
      </c>
      <c r="W28" s="336">
        <v>637274</v>
      </c>
      <c r="X28" s="336">
        <v>130992</v>
      </c>
      <c r="Y28" s="404"/>
      <c r="Z28" s="336">
        <v>97269</v>
      </c>
      <c r="AA28" s="336">
        <v>123</v>
      </c>
      <c r="AB28" s="336">
        <v>32780</v>
      </c>
      <c r="AC28" s="336">
        <v>820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4412</v>
      </c>
      <c r="O30" s="336">
        <v>6723</v>
      </c>
      <c r="P30" s="336">
        <v>0</v>
      </c>
      <c r="Q30" s="404"/>
      <c r="R30" s="124">
        <v>11135</v>
      </c>
      <c r="S30" s="336">
        <v>0</v>
      </c>
      <c r="T30" s="242">
        <v>11135</v>
      </c>
      <c r="U30" s="404"/>
      <c r="V30" s="336">
        <v>4412</v>
      </c>
      <c r="W30" s="336">
        <v>6723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97217</v>
      </c>
      <c r="O31" s="336">
        <v>40237</v>
      </c>
      <c r="P31" s="336">
        <v>0</v>
      </c>
      <c r="Q31" s="404"/>
      <c r="R31" s="124">
        <v>137454</v>
      </c>
      <c r="S31" s="336">
        <v>0</v>
      </c>
      <c r="T31" s="242">
        <v>137454</v>
      </c>
      <c r="U31" s="404"/>
      <c r="V31" s="336">
        <v>97217</v>
      </c>
      <c r="W31" s="336">
        <v>40237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530463</v>
      </c>
      <c r="O34" s="336">
        <v>238291</v>
      </c>
      <c r="P34" s="336">
        <v>0</v>
      </c>
      <c r="Q34" s="404"/>
      <c r="R34" s="124">
        <v>768754</v>
      </c>
      <c r="S34" s="336">
        <v>-2479</v>
      </c>
      <c r="T34" s="242">
        <v>766275</v>
      </c>
      <c r="U34" s="404"/>
      <c r="V34" s="336">
        <v>527984</v>
      </c>
      <c r="W34" s="336">
        <v>238291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1270164</v>
      </c>
      <c r="O36" s="242">
        <v>1077703</v>
      </c>
      <c r="P36" s="242">
        <v>243109</v>
      </c>
      <c r="Q36" s="404"/>
      <c r="R36" s="242">
        <v>2590976</v>
      </c>
      <c r="S36" s="242">
        <v>-2479</v>
      </c>
      <c r="T36" s="242">
        <v>2588497</v>
      </c>
      <c r="U36" s="404"/>
      <c r="V36" s="242">
        <v>1267685</v>
      </c>
      <c r="W36" s="242">
        <v>1077703</v>
      </c>
      <c r="X36" s="242">
        <v>243109</v>
      </c>
      <c r="Y36" s="404"/>
      <c r="Z36" s="242">
        <v>177265</v>
      </c>
      <c r="AA36" s="242">
        <v>123</v>
      </c>
      <c r="AB36" s="242">
        <v>63870</v>
      </c>
      <c r="AC36" s="242">
        <v>1851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230865</v>
      </c>
      <c r="P15" s="150">
        <v>0</v>
      </c>
      <c r="Q15" s="150">
        <v>47008</v>
      </c>
      <c r="R15" s="150">
        <v>0</v>
      </c>
      <c r="S15" s="150">
        <v>0</v>
      </c>
      <c r="T15" s="150">
        <v>0</v>
      </c>
      <c r="U15" s="153">
        <v>277873</v>
      </c>
      <c r="V15" s="136"/>
      <c r="W15" s="150">
        <v>0</v>
      </c>
      <c r="X15" s="150">
        <v>0</v>
      </c>
      <c r="Y15" s="150">
        <v>-277873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4122281</v>
      </c>
      <c r="P16" s="150">
        <v>0</v>
      </c>
      <c r="Q16" s="150">
        <v>224565</v>
      </c>
      <c r="R16" s="150">
        <v>108369</v>
      </c>
      <c r="S16" s="150">
        <v>3100</v>
      </c>
      <c r="T16" s="150">
        <v>0</v>
      </c>
      <c r="U16" s="153">
        <v>4458315</v>
      </c>
      <c r="V16" s="136"/>
      <c r="W16" s="150">
        <v>0</v>
      </c>
      <c r="X16" s="150">
        <v>1912756</v>
      </c>
      <c r="Y16" s="150">
        <v>-4458315</v>
      </c>
      <c r="Z16" s="157">
        <v>1912756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376348</v>
      </c>
      <c r="P17" s="150">
        <v>0</v>
      </c>
      <c r="Q17" s="150">
        <v>1304650</v>
      </c>
      <c r="R17" s="150">
        <v>199716</v>
      </c>
      <c r="S17" s="150">
        <v>492851</v>
      </c>
      <c r="T17" s="150">
        <v>0</v>
      </c>
      <c r="U17" s="153">
        <v>2373565</v>
      </c>
      <c r="V17" s="136"/>
      <c r="W17" s="150">
        <v>0</v>
      </c>
      <c r="X17" s="150">
        <v>18939</v>
      </c>
      <c r="Y17" s="150">
        <v>-2373565</v>
      </c>
      <c r="Z17" s="157">
        <v>18939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108089</v>
      </c>
      <c r="P18" s="150">
        <v>0</v>
      </c>
      <c r="Q18" s="150">
        <v>368234</v>
      </c>
      <c r="R18" s="150">
        <v>8889</v>
      </c>
      <c r="S18" s="150">
        <v>0</v>
      </c>
      <c r="T18" s="150">
        <v>0</v>
      </c>
      <c r="U18" s="153">
        <v>485212</v>
      </c>
      <c r="V18" s="136"/>
      <c r="W18" s="150">
        <v>0</v>
      </c>
      <c r="X18" s="150">
        <v>199512</v>
      </c>
      <c r="Y18" s="150">
        <v>-785214</v>
      </c>
      <c r="Z18" s="157">
        <v>-100490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4837583</v>
      </c>
      <c r="P19" s="153">
        <v>0</v>
      </c>
      <c r="Q19" s="153">
        <v>1944457</v>
      </c>
      <c r="R19" s="153">
        <v>316974</v>
      </c>
      <c r="S19" s="153">
        <v>495951</v>
      </c>
      <c r="T19" s="153">
        <v>0</v>
      </c>
      <c r="U19" s="153">
        <v>7594965</v>
      </c>
      <c r="V19" s="136"/>
      <c r="W19" s="153">
        <v>0</v>
      </c>
      <c r="X19" s="153">
        <v>2131207</v>
      </c>
      <c r="Y19" s="153">
        <v>-7894967</v>
      </c>
      <c r="Z19" s="157">
        <v>1831205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10742801</v>
      </c>
      <c r="P21" s="150">
        <v>0</v>
      </c>
      <c r="Q21" s="150">
        <v>235742</v>
      </c>
      <c r="R21" s="150">
        <v>97267</v>
      </c>
      <c r="S21" s="150">
        <v>0</v>
      </c>
      <c r="T21" s="150">
        <v>0</v>
      </c>
      <c r="U21" s="153">
        <v>11075810</v>
      </c>
      <c r="V21" s="136"/>
      <c r="W21" s="150">
        <v>0</v>
      </c>
      <c r="X21" s="150">
        <v>360181</v>
      </c>
      <c r="Y21" s="150">
        <v>1674790</v>
      </c>
      <c r="Z21" s="157">
        <v>13110781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1155676</v>
      </c>
      <c r="P24" s="150">
        <v>0</v>
      </c>
      <c r="Q24" s="150">
        <v>11622</v>
      </c>
      <c r="R24" s="150">
        <v>113859</v>
      </c>
      <c r="S24" s="150">
        <v>26555</v>
      </c>
      <c r="T24" s="150">
        <v>0</v>
      </c>
      <c r="U24" s="153">
        <v>1307712</v>
      </c>
      <c r="V24" s="136"/>
      <c r="W24" s="150">
        <v>0</v>
      </c>
      <c r="X24" s="150">
        <v>26911</v>
      </c>
      <c r="Y24" s="150">
        <v>177503</v>
      </c>
      <c r="Z24" s="157">
        <v>1512126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11898477</v>
      </c>
      <c r="P27" s="153">
        <v>0</v>
      </c>
      <c r="Q27" s="153">
        <v>247364</v>
      </c>
      <c r="R27" s="153">
        <v>211126</v>
      </c>
      <c r="S27" s="153">
        <v>26555</v>
      </c>
      <c r="T27" s="153">
        <v>0</v>
      </c>
      <c r="U27" s="153">
        <v>12383522</v>
      </c>
      <c r="V27" s="136"/>
      <c r="W27" s="153">
        <v>0</v>
      </c>
      <c r="X27" s="153">
        <v>387092</v>
      </c>
      <c r="Y27" s="153">
        <v>1852293</v>
      </c>
      <c r="Z27" s="157">
        <v>14622907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2855316</v>
      </c>
      <c r="P29" s="150">
        <v>68423</v>
      </c>
      <c r="Q29" s="150">
        <v>1024692</v>
      </c>
      <c r="R29" s="150">
        <v>1227251</v>
      </c>
      <c r="S29" s="150">
        <v>0</v>
      </c>
      <c r="T29" s="150">
        <v>0</v>
      </c>
      <c r="U29" s="153">
        <v>5175682</v>
      </c>
      <c r="V29" s="136"/>
      <c r="W29" s="150">
        <v>122620</v>
      </c>
      <c r="X29" s="150">
        <v>1457543</v>
      </c>
      <c r="Y29" s="150">
        <v>702523</v>
      </c>
      <c r="Z29" s="157">
        <v>7458368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656033</v>
      </c>
      <c r="P30" s="150">
        <v>0</v>
      </c>
      <c r="Q30" s="150">
        <v>255203</v>
      </c>
      <c r="R30" s="150">
        <v>216</v>
      </c>
      <c r="S30" s="150">
        <v>0</v>
      </c>
      <c r="T30" s="150">
        <v>0</v>
      </c>
      <c r="U30" s="153">
        <v>911452</v>
      </c>
      <c r="V30" s="136"/>
      <c r="W30" s="150">
        <v>0</v>
      </c>
      <c r="X30" s="150">
        <v>296378</v>
      </c>
      <c r="Y30" s="150">
        <v>123717</v>
      </c>
      <c r="Z30" s="157">
        <v>1331547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225676</v>
      </c>
      <c r="P32" s="150">
        <v>0</v>
      </c>
      <c r="Q32" s="150">
        <v>397492</v>
      </c>
      <c r="R32" s="150">
        <v>296651</v>
      </c>
      <c r="S32" s="150">
        <v>27098</v>
      </c>
      <c r="T32" s="150">
        <v>0</v>
      </c>
      <c r="U32" s="153">
        <v>946917</v>
      </c>
      <c r="V32" s="136"/>
      <c r="W32" s="150">
        <v>0</v>
      </c>
      <c r="X32" s="150">
        <v>730</v>
      </c>
      <c r="Y32" s="150">
        <v>128529</v>
      </c>
      <c r="Z32" s="157">
        <v>1076176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695</v>
      </c>
      <c r="R33" s="150">
        <v>755174</v>
      </c>
      <c r="S33" s="150">
        <v>0</v>
      </c>
      <c r="T33" s="150">
        <v>0</v>
      </c>
      <c r="U33" s="153">
        <v>755869</v>
      </c>
      <c r="V33" s="136"/>
      <c r="W33" s="150">
        <v>0</v>
      </c>
      <c r="X33" s="150">
        <v>46054</v>
      </c>
      <c r="Y33" s="150">
        <v>102599</v>
      </c>
      <c r="Z33" s="157">
        <v>904522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3737025</v>
      </c>
      <c r="P36" s="153">
        <v>68423</v>
      </c>
      <c r="Q36" s="153">
        <v>1678082</v>
      </c>
      <c r="R36" s="153">
        <v>2279292</v>
      </c>
      <c r="S36" s="153">
        <v>27098</v>
      </c>
      <c r="T36" s="153">
        <v>0</v>
      </c>
      <c r="U36" s="153">
        <v>7789920</v>
      </c>
      <c r="V36" s="136"/>
      <c r="W36" s="153">
        <v>122620</v>
      </c>
      <c r="X36" s="153">
        <v>1800705</v>
      </c>
      <c r="Y36" s="153">
        <v>1057368</v>
      </c>
      <c r="Z36" s="157">
        <v>10770613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630010</v>
      </c>
      <c r="P38" s="150">
        <v>25153</v>
      </c>
      <c r="Q38" s="150">
        <v>939366</v>
      </c>
      <c r="R38" s="150">
        <v>5815036</v>
      </c>
      <c r="S38" s="150">
        <v>23749</v>
      </c>
      <c r="T38" s="150">
        <v>0</v>
      </c>
      <c r="U38" s="153">
        <v>7433314</v>
      </c>
      <c r="V38" s="136"/>
      <c r="W38" s="150">
        <v>77901</v>
      </c>
      <c r="X38" s="150">
        <v>971593</v>
      </c>
      <c r="Y38" s="150">
        <v>1508964</v>
      </c>
      <c r="Z38" s="157">
        <v>9991772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234216</v>
      </c>
      <c r="P39" s="150">
        <v>20410</v>
      </c>
      <c r="Q39" s="150">
        <v>79841</v>
      </c>
      <c r="R39" s="150">
        <v>34064</v>
      </c>
      <c r="S39" s="150">
        <v>0</v>
      </c>
      <c r="T39" s="150">
        <v>0</v>
      </c>
      <c r="U39" s="153">
        <v>368531</v>
      </c>
      <c r="V39" s="136"/>
      <c r="W39" s="150">
        <v>77564</v>
      </c>
      <c r="X39" s="150">
        <v>532089</v>
      </c>
      <c r="Y39" s="150">
        <v>50023</v>
      </c>
      <c r="Z39" s="157">
        <v>1028207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885954</v>
      </c>
      <c r="P40" s="150">
        <v>75377</v>
      </c>
      <c r="Q40" s="150">
        <v>1132978</v>
      </c>
      <c r="R40" s="150">
        <v>8197270</v>
      </c>
      <c r="S40" s="150">
        <v>9645</v>
      </c>
      <c r="T40" s="150">
        <v>0</v>
      </c>
      <c r="U40" s="153">
        <v>10301224</v>
      </c>
      <c r="V40" s="136"/>
      <c r="W40" s="150">
        <v>245654</v>
      </c>
      <c r="X40" s="150">
        <v>1184987</v>
      </c>
      <c r="Y40" s="150">
        <v>1066829</v>
      </c>
      <c r="Z40" s="157">
        <v>12798694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1750180</v>
      </c>
      <c r="P45" s="153">
        <v>120940</v>
      </c>
      <c r="Q45" s="153">
        <v>2152185</v>
      </c>
      <c r="R45" s="153">
        <v>14046370</v>
      </c>
      <c r="S45" s="153">
        <v>33394</v>
      </c>
      <c r="T45" s="153">
        <v>0</v>
      </c>
      <c r="U45" s="153">
        <v>18103069</v>
      </c>
      <c r="V45" s="136"/>
      <c r="W45" s="153">
        <v>401119</v>
      </c>
      <c r="X45" s="153">
        <v>2688669</v>
      </c>
      <c r="Y45" s="153">
        <v>2625816</v>
      </c>
      <c r="Z45" s="157">
        <v>23818673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250000</v>
      </c>
      <c r="U48" s="153">
        <v>250000</v>
      </c>
      <c r="V48" s="136"/>
      <c r="W48" s="150">
        <v>0</v>
      </c>
      <c r="X48" s="150">
        <v>0</v>
      </c>
      <c r="Y48" s="150">
        <v>33934</v>
      </c>
      <c r="Z48" s="157">
        <v>283934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606826</v>
      </c>
      <c r="P50" s="150">
        <v>0</v>
      </c>
      <c r="Q50" s="150">
        <v>61599</v>
      </c>
      <c r="R50" s="150">
        <v>18706</v>
      </c>
      <c r="S50" s="150">
        <v>0</v>
      </c>
      <c r="T50" s="150">
        <v>0</v>
      </c>
      <c r="U50" s="153">
        <v>687131</v>
      </c>
      <c r="V50" s="136"/>
      <c r="W50" s="150">
        <v>0</v>
      </c>
      <c r="X50" s="150">
        <v>135187</v>
      </c>
      <c r="Y50" s="150">
        <v>93273</v>
      </c>
      <c r="Z50" s="157">
        <v>915591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606826</v>
      </c>
      <c r="P52" s="153">
        <v>0</v>
      </c>
      <c r="Q52" s="153">
        <v>61599</v>
      </c>
      <c r="R52" s="153">
        <v>18706</v>
      </c>
      <c r="S52" s="153">
        <v>0</v>
      </c>
      <c r="T52" s="153">
        <v>250000</v>
      </c>
      <c r="U52" s="153">
        <v>937131</v>
      </c>
      <c r="V52" s="136"/>
      <c r="W52" s="153">
        <v>0</v>
      </c>
      <c r="X52" s="153">
        <v>135187</v>
      </c>
      <c r="Y52" s="153">
        <v>127207</v>
      </c>
      <c r="Z52" s="157">
        <v>1199525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2000</v>
      </c>
      <c r="R54" s="150">
        <v>0</v>
      </c>
      <c r="S54" s="150">
        <v>0</v>
      </c>
      <c r="T54" s="150">
        <v>360000</v>
      </c>
      <c r="U54" s="153">
        <v>362000</v>
      </c>
      <c r="V54" s="136"/>
      <c r="W54" s="150">
        <v>0</v>
      </c>
      <c r="X54" s="150">
        <v>0</v>
      </c>
      <c r="Y54" s="150">
        <v>49136</v>
      </c>
      <c r="Z54" s="157">
        <v>411136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570988</v>
      </c>
      <c r="P55" s="150">
        <v>0</v>
      </c>
      <c r="Q55" s="150">
        <v>91126</v>
      </c>
      <c r="R55" s="150">
        <v>2894</v>
      </c>
      <c r="S55" s="150">
        <v>0</v>
      </c>
      <c r="T55" s="150">
        <v>0</v>
      </c>
      <c r="U55" s="153">
        <v>665008</v>
      </c>
      <c r="V55" s="136"/>
      <c r="W55" s="150">
        <v>0</v>
      </c>
      <c r="X55" s="150">
        <v>0</v>
      </c>
      <c r="Y55" s="150">
        <v>90264</v>
      </c>
      <c r="Z55" s="157">
        <v>755272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570988</v>
      </c>
      <c r="P58" s="153">
        <v>0</v>
      </c>
      <c r="Q58" s="153">
        <v>93126</v>
      </c>
      <c r="R58" s="153">
        <v>2894</v>
      </c>
      <c r="S58" s="153">
        <v>0</v>
      </c>
      <c r="T58" s="153">
        <v>360000</v>
      </c>
      <c r="U58" s="153">
        <v>1027008</v>
      </c>
      <c r="V58" s="136"/>
      <c r="W58" s="153">
        <v>0</v>
      </c>
      <c r="X58" s="153">
        <v>0</v>
      </c>
      <c r="Y58" s="153">
        <v>139400</v>
      </c>
      <c r="Z58" s="157">
        <v>1166408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2035864</v>
      </c>
      <c r="P63" s="150">
        <v>0</v>
      </c>
      <c r="Q63" s="150">
        <v>416333</v>
      </c>
      <c r="R63" s="150">
        <v>347785</v>
      </c>
      <c r="S63" s="150">
        <v>59991</v>
      </c>
      <c r="T63" s="150">
        <v>0</v>
      </c>
      <c r="U63" s="153">
        <v>2859973</v>
      </c>
      <c r="V63" s="136"/>
      <c r="W63" s="150">
        <v>0</v>
      </c>
      <c r="X63" s="150">
        <v>849927</v>
      </c>
      <c r="Y63" s="150">
        <v>388200</v>
      </c>
      <c r="Z63" s="157">
        <v>4098100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402247</v>
      </c>
      <c r="P64" s="150">
        <v>0</v>
      </c>
      <c r="Q64" s="150">
        <v>254666</v>
      </c>
      <c r="R64" s="150">
        <v>1065</v>
      </c>
      <c r="S64" s="150">
        <v>0</v>
      </c>
      <c r="T64" s="150">
        <v>24650</v>
      </c>
      <c r="U64" s="153">
        <v>682628</v>
      </c>
      <c r="V64" s="136"/>
      <c r="W64" s="150">
        <v>0</v>
      </c>
      <c r="X64" s="150">
        <v>0</v>
      </c>
      <c r="Y64" s="150">
        <v>92656</v>
      </c>
      <c r="Z64" s="157">
        <v>775284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2607222</v>
      </c>
      <c r="P65" s="150">
        <v>394355</v>
      </c>
      <c r="Q65" s="150">
        <v>1047555</v>
      </c>
      <c r="R65" s="150">
        <v>819423</v>
      </c>
      <c r="S65" s="150">
        <v>0</v>
      </c>
      <c r="T65" s="150">
        <v>0</v>
      </c>
      <c r="U65" s="153">
        <v>4868555</v>
      </c>
      <c r="V65" s="136"/>
      <c r="W65" s="150">
        <v>466419</v>
      </c>
      <c r="X65" s="150">
        <v>909887</v>
      </c>
      <c r="Y65" s="150">
        <v>660834</v>
      </c>
      <c r="Z65" s="157">
        <v>6905695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2553952</v>
      </c>
      <c r="P66" s="150">
        <v>0</v>
      </c>
      <c r="Q66" s="150">
        <v>385736</v>
      </c>
      <c r="R66" s="150">
        <v>190037</v>
      </c>
      <c r="S66" s="150">
        <v>74717</v>
      </c>
      <c r="T66" s="150">
        <v>0</v>
      </c>
      <c r="U66" s="153">
        <v>3204442</v>
      </c>
      <c r="V66" s="136"/>
      <c r="W66" s="150">
        <v>0</v>
      </c>
      <c r="X66" s="150">
        <v>1084267</v>
      </c>
      <c r="Y66" s="150">
        <v>434958</v>
      </c>
      <c r="Z66" s="157">
        <v>4723667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287472</v>
      </c>
      <c r="P67" s="150">
        <v>0</v>
      </c>
      <c r="Q67" s="150">
        <v>568539</v>
      </c>
      <c r="R67" s="150">
        <v>195</v>
      </c>
      <c r="S67" s="150">
        <v>0</v>
      </c>
      <c r="T67" s="150">
        <v>0</v>
      </c>
      <c r="U67" s="153">
        <v>856206</v>
      </c>
      <c r="V67" s="136"/>
      <c r="W67" s="150">
        <v>0</v>
      </c>
      <c r="X67" s="150">
        <v>1098582</v>
      </c>
      <c r="Y67" s="150">
        <v>116218</v>
      </c>
      <c r="Z67" s="157">
        <v>2071006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7886757</v>
      </c>
      <c r="P69" s="153">
        <v>394355</v>
      </c>
      <c r="Q69" s="153">
        <v>2672829</v>
      </c>
      <c r="R69" s="153">
        <v>1358505</v>
      </c>
      <c r="S69" s="153">
        <v>134708</v>
      </c>
      <c r="T69" s="153">
        <v>24650</v>
      </c>
      <c r="U69" s="153">
        <v>12471804</v>
      </c>
      <c r="V69" s="136"/>
      <c r="W69" s="153">
        <v>466419</v>
      </c>
      <c r="X69" s="153">
        <v>3942663</v>
      </c>
      <c r="Y69" s="153">
        <v>1692866</v>
      </c>
      <c r="Z69" s="157">
        <v>18573752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1394159</v>
      </c>
      <c r="P71" s="150">
        <v>0</v>
      </c>
      <c r="Q71" s="150">
        <v>225815</v>
      </c>
      <c r="R71" s="150">
        <v>17454</v>
      </c>
      <c r="S71" s="150">
        <v>0</v>
      </c>
      <c r="T71" s="150">
        <v>18212</v>
      </c>
      <c r="U71" s="153">
        <v>1655640</v>
      </c>
      <c r="V71" s="136"/>
      <c r="W71" s="150">
        <v>0</v>
      </c>
      <c r="X71" s="150">
        <v>100209</v>
      </c>
      <c r="Y71" s="150">
        <v>224729</v>
      </c>
      <c r="Z71" s="157">
        <v>1980578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331219</v>
      </c>
      <c r="P72" s="150">
        <v>1100</v>
      </c>
      <c r="Q72" s="150">
        <v>645879</v>
      </c>
      <c r="R72" s="150">
        <v>3065</v>
      </c>
      <c r="S72" s="150">
        <v>9590</v>
      </c>
      <c r="T72" s="150">
        <v>300540</v>
      </c>
      <c r="U72" s="153">
        <v>1291393</v>
      </c>
      <c r="V72" s="136"/>
      <c r="W72" s="150">
        <v>10000</v>
      </c>
      <c r="X72" s="150">
        <v>291131</v>
      </c>
      <c r="Y72" s="150">
        <v>175288</v>
      </c>
      <c r="Z72" s="157">
        <v>1767812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1725378</v>
      </c>
      <c r="P77" s="153">
        <v>1100</v>
      </c>
      <c r="Q77" s="153">
        <v>871694</v>
      </c>
      <c r="R77" s="153">
        <v>20519</v>
      </c>
      <c r="S77" s="153">
        <v>9590</v>
      </c>
      <c r="T77" s="153">
        <v>318752</v>
      </c>
      <c r="U77" s="153">
        <v>2947033</v>
      </c>
      <c r="V77" s="136"/>
      <c r="W77" s="153">
        <v>10000</v>
      </c>
      <c r="X77" s="153">
        <v>391340</v>
      </c>
      <c r="Y77" s="153">
        <v>400017</v>
      </c>
      <c r="Z77" s="157">
        <v>3748390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33013214</v>
      </c>
      <c r="P83" s="157">
        <v>584818</v>
      </c>
      <c r="Q83" s="157">
        <v>9721336</v>
      </c>
      <c r="R83" s="157">
        <v>18254386</v>
      </c>
      <c r="S83" s="157">
        <v>727296</v>
      </c>
      <c r="T83" s="157">
        <v>953402</v>
      </c>
      <c r="U83" s="157">
        <v>63254452</v>
      </c>
      <c r="V83" s="136"/>
      <c r="W83" s="157">
        <v>1000158</v>
      </c>
      <c r="X83" s="157">
        <v>11476863</v>
      </c>
      <c r="Y83" s="157">
        <v>0</v>
      </c>
      <c r="Z83" s="157">
        <v>75731473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27349487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5663727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33013214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647862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5000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300540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2272964</v>
      </c>
      <c r="W51" s="442">
        <v>0.22748357348426299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7718808</v>
      </c>
      <c r="W52" s="442">
        <v>0.77251642651573693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9991772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1028207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1028207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8191547</v>
      </c>
      <c r="W61" s="442">
        <v>0.64002991242700191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4607147</v>
      </c>
      <c r="W62" s="442">
        <v>0.35997008757299803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12798694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113924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113924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1475</v>
      </c>
      <c r="N44" s="87"/>
      <c r="O44" s="87"/>
      <c r="P44" s="87"/>
      <c r="Q44" s="87"/>
      <c r="R44" s="87"/>
      <c r="S44" s="87"/>
      <c r="T44" s="87" t="s">
        <v>72</v>
      </c>
      <c r="U44" s="336">
        <v>786651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786651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900575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597105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24091035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24688140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25588715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26228031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65000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2651512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2716512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28944543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6492473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25588715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28944543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3136645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8529845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5393200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5393200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3136645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100000</v>
      </c>
      <c r="P19" s="150">
        <v>843327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921950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2220087</v>
      </c>
      <c r="Q30" s="150">
        <v>0</v>
      </c>
      <c r="R30" s="150">
        <v>0</v>
      </c>
      <c r="S30" s="150">
        <v>0</v>
      </c>
      <c r="T30" s="150">
        <v>532712</v>
      </c>
      <c r="U30" s="136"/>
      <c r="V30" s="150">
        <v>3347970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80000</v>
      </c>
      <c r="Q33" s="150">
        <v>0</v>
      </c>
      <c r="R33" s="150">
        <v>0</v>
      </c>
      <c r="S33" s="150">
        <v>0</v>
      </c>
      <c r="T33" s="150">
        <v>1815</v>
      </c>
      <c r="U33" s="136"/>
      <c r="V33" s="150">
        <v>152291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50000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31244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2350087</v>
      </c>
      <c r="Q37" s="153">
        <v>0</v>
      </c>
      <c r="R37" s="153">
        <v>0</v>
      </c>
      <c r="S37" s="153">
        <v>0</v>
      </c>
      <c r="T37" s="153">
        <v>534527</v>
      </c>
      <c r="U37" s="136"/>
      <c r="V37" s="153">
        <v>3531505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468175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408554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426800</v>
      </c>
      <c r="P40" s="150">
        <v>523443</v>
      </c>
      <c r="Q40" s="150">
        <v>0</v>
      </c>
      <c r="R40" s="150">
        <v>0</v>
      </c>
      <c r="S40" s="150">
        <v>0</v>
      </c>
      <c r="T40" s="150">
        <v>24295</v>
      </c>
      <c r="U40" s="136"/>
      <c r="V40" s="150">
        <v>1146216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660000</v>
      </c>
      <c r="Q41" s="150">
        <v>0</v>
      </c>
      <c r="R41" s="150">
        <v>0</v>
      </c>
      <c r="S41" s="150">
        <v>0</v>
      </c>
      <c r="T41" s="150">
        <v>57529</v>
      </c>
      <c r="U41" s="136"/>
      <c r="V41" s="150">
        <v>269443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1348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5375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426800</v>
      </c>
      <c r="P46" s="153">
        <v>1652966</v>
      </c>
      <c r="Q46" s="153">
        <v>0</v>
      </c>
      <c r="R46" s="153">
        <v>0</v>
      </c>
      <c r="S46" s="153">
        <v>0</v>
      </c>
      <c r="T46" s="153">
        <v>81824</v>
      </c>
      <c r="U46" s="136"/>
      <c r="V46" s="153">
        <v>1829588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152500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135906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152500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135906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8723268</v>
      </c>
      <c r="Q64" s="150">
        <v>0</v>
      </c>
      <c r="R64" s="150">
        <v>113924</v>
      </c>
      <c r="S64" s="150">
        <v>0</v>
      </c>
      <c r="T64" s="150">
        <v>170263</v>
      </c>
      <c r="U64" s="136"/>
      <c r="V64" s="150">
        <v>8317848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750499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185009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9473767</v>
      </c>
      <c r="Q70" s="153">
        <v>0</v>
      </c>
      <c r="R70" s="153">
        <v>113924</v>
      </c>
      <c r="S70" s="153">
        <v>0</v>
      </c>
      <c r="T70" s="153">
        <v>170263</v>
      </c>
      <c r="U70" s="136"/>
      <c r="V70" s="153">
        <v>8502857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70305</v>
      </c>
      <c r="P73" s="150">
        <v>9618388</v>
      </c>
      <c r="Q73" s="150">
        <v>0</v>
      </c>
      <c r="R73" s="150">
        <v>0</v>
      </c>
      <c r="S73" s="150">
        <v>0</v>
      </c>
      <c r="T73" s="150">
        <v>37</v>
      </c>
      <c r="U73" s="136"/>
      <c r="V73" s="150">
        <v>11306225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70305</v>
      </c>
      <c r="P78" s="153">
        <v>9618388</v>
      </c>
      <c r="Q78" s="153">
        <v>0</v>
      </c>
      <c r="R78" s="153">
        <v>0</v>
      </c>
      <c r="S78" s="153">
        <v>0</v>
      </c>
      <c r="T78" s="153">
        <v>37</v>
      </c>
      <c r="U78" s="136"/>
      <c r="V78" s="153">
        <v>11306225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597105</v>
      </c>
      <c r="P84" s="157">
        <v>24091035</v>
      </c>
      <c r="Q84" s="157">
        <v>0</v>
      </c>
      <c r="R84" s="157">
        <v>113924</v>
      </c>
      <c r="S84" s="157">
        <v>0</v>
      </c>
      <c r="T84" s="157">
        <v>786651</v>
      </c>
      <c r="U84" s="136"/>
      <c r="V84" s="157">
        <v>26228031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13869701</v>
      </c>
      <c r="U15" s="150">
        <v>20499652</v>
      </c>
      <c r="V15" s="150">
        <v>6006121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100000</v>
      </c>
      <c r="U18" s="150">
        <v>10779759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1359389</v>
      </c>
      <c r="U19" s="150">
        <v>1212123</v>
      </c>
      <c r="V19" s="150">
        <v>80000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4044779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886865</v>
      </c>
      <c r="U29" s="150">
        <v>1790268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85776</v>
      </c>
      <c r="U30" s="150">
        <v>12993357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6476809</v>
      </c>
      <c r="U34" s="153">
        <v>26775507</v>
      </c>
      <c r="V34" s="153">
        <v>80000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6527005</v>
      </c>
      <c r="U37" s="150">
        <v>17134030</v>
      </c>
      <c r="V37" s="150">
        <v>430000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171311</v>
      </c>
      <c r="U38" s="150">
        <v>3126851</v>
      </c>
      <c r="V38" s="150">
        <v>1311353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15831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406264</v>
      </c>
      <c r="U41" s="150">
        <v>5221131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7104580</v>
      </c>
      <c r="U43" s="153">
        <v>25497843</v>
      </c>
      <c r="V43" s="153">
        <v>1741353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13241930</v>
      </c>
      <c r="U45" s="157">
        <v>21777316</v>
      </c>
      <c r="V45" s="157">
        <v>4344768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2227896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2379534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3189694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880209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1523476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358102</v>
      </c>
      <c r="V63" s="150">
        <v>2116872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6424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1065285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13510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115549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269385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295248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13081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12918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4399088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1247350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553609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5454854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10735177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102684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1327130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195565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1480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629094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1481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252280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13241930</v>
      </c>
      <c r="U117" s="157">
        <v>21777316</v>
      </c>
      <c r="V117" s="157">
        <v>4344768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222750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230878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1566453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2003514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5587418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9611013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4753466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2946473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1610475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1158015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1677367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8791062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1301216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15466147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3697591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72238000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23836523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404161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438260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117381898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135783973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1582224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1582224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137366197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2509684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5393200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7902884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72461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42094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2523985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4639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4735339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2616496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9995014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13241930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2736373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15978303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429263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429263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4718734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1949171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427474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1482</v>
      </c>
      <c r="P85" s="87" t="s">
        <v>127</v>
      </c>
      <c r="Q85" s="482"/>
      <c r="R85" s="87"/>
      <c r="S85" s="482"/>
      <c r="T85" s="482" t="s">
        <v>72</v>
      </c>
      <c r="U85" s="336">
        <v>7800000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14895379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49200843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1251031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-1337564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-421552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10266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112652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72238000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71852833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3136645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26122084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101111562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12946208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12946208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88165354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137366197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123693836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8753131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47006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144847514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140237753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3099705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1519131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8791062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132894930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5910406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1418711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13706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140237753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1096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1096</v>
      </c>
      <c r="X17" s="580">
        <v>555</v>
      </c>
      <c r="Y17" s="580">
        <v>415</v>
      </c>
      <c r="Z17" s="578"/>
      <c r="AA17" s="581">
        <v>2066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1133257</v>
      </c>
      <c r="R19" s="577">
        <v>201</v>
      </c>
      <c r="S19" s="577">
        <v>399658</v>
      </c>
      <c r="T19" s="577">
        <v>9040</v>
      </c>
      <c r="U19" s="577">
        <v>0</v>
      </c>
      <c r="V19" s="578"/>
      <c r="W19" s="579">
        <v>1542156</v>
      </c>
      <c r="X19" s="580">
        <v>706635</v>
      </c>
      <c r="Y19" s="580">
        <v>848848</v>
      </c>
      <c r="Z19" s="578"/>
      <c r="AA19" s="581">
        <v>3097639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1134353</v>
      </c>
      <c r="R20" s="577">
        <v>201</v>
      </c>
      <c r="S20" s="577">
        <v>399658</v>
      </c>
      <c r="T20" s="577">
        <v>9040</v>
      </c>
      <c r="U20" s="577">
        <v>0</v>
      </c>
      <c r="V20" s="578"/>
      <c r="W20" s="579">
        <v>1543252</v>
      </c>
      <c r="X20" s="580">
        <v>707190</v>
      </c>
      <c r="Y20" s="580">
        <v>849263</v>
      </c>
      <c r="Z20" s="578"/>
      <c r="AA20" s="581">
        <v>3099705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1134353</v>
      </c>
      <c r="R38" s="587">
        <v>201</v>
      </c>
      <c r="S38" s="587">
        <v>399658</v>
      </c>
      <c r="T38" s="587">
        <v>9040</v>
      </c>
      <c r="U38" s="587">
        <v>0</v>
      </c>
      <c r="V38" s="578"/>
      <c r="W38" s="587">
        <v>1543252</v>
      </c>
      <c r="X38" s="587">
        <v>707190</v>
      </c>
      <c r="Y38" s="587">
        <v>849263</v>
      </c>
      <c r="Z38" s="578"/>
      <c r="AA38" s="587">
        <v>3099705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661550</v>
      </c>
      <c r="Y39" s="583"/>
      <c r="Z39" s="578"/>
      <c r="AA39" s="587">
        <v>661550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1134353</v>
      </c>
      <c r="R40" s="587">
        <v>201</v>
      </c>
      <c r="S40" s="587">
        <v>399658</v>
      </c>
      <c r="T40" s="587">
        <v>9040</v>
      </c>
      <c r="U40" s="587">
        <v>0</v>
      </c>
      <c r="V40" s="578"/>
      <c r="W40" s="587">
        <v>1543252</v>
      </c>
      <c r="X40" s="587">
        <v>45640</v>
      </c>
      <c r="Y40" s="587">
        <v>849263</v>
      </c>
      <c r="Z40" s="578"/>
      <c r="AA40" s="587">
        <v>2438155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527791</v>
      </c>
      <c r="R51" s="576">
        <v>0</v>
      </c>
      <c r="S51" s="576">
        <v>205106</v>
      </c>
      <c r="T51" s="576">
        <v>6800</v>
      </c>
      <c r="U51" s="576">
        <v>0</v>
      </c>
      <c r="V51" s="578"/>
      <c r="W51" s="579">
        <v>739697</v>
      </c>
      <c r="X51" s="583"/>
      <c r="Y51" s="583"/>
      <c r="Z51" s="578"/>
      <c r="AA51" s="587">
        <v>739697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-129921</v>
      </c>
      <c r="R52" s="576">
        <v>0</v>
      </c>
      <c r="S52" s="576">
        <v>-49438</v>
      </c>
      <c r="T52" s="576">
        <v>-1240</v>
      </c>
      <c r="U52" s="576">
        <v>0</v>
      </c>
      <c r="V52" s="578"/>
      <c r="W52" s="579">
        <v>-180599</v>
      </c>
      <c r="X52" s="577">
        <v>-73349</v>
      </c>
      <c r="Y52" s="577">
        <v>1033382</v>
      </c>
      <c r="Z52" s="578"/>
      <c r="AA52" s="587">
        <v>779434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397870</v>
      </c>
      <c r="R54" s="586">
        <v>0</v>
      </c>
      <c r="S54" s="586">
        <v>155668</v>
      </c>
      <c r="T54" s="586">
        <v>5560</v>
      </c>
      <c r="U54" s="586">
        <v>0</v>
      </c>
      <c r="V54" s="578"/>
      <c r="W54" s="579">
        <v>559098</v>
      </c>
      <c r="X54" s="586">
        <v>-73349</v>
      </c>
      <c r="Y54" s="586">
        <v>1033382</v>
      </c>
      <c r="Z54" s="578"/>
      <c r="AA54" s="587">
        <v>1519131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38649492</v>
      </c>
      <c r="R61" s="586">
        <v>22955</v>
      </c>
      <c r="S61" s="586">
        <v>14635951</v>
      </c>
      <c r="T61" s="586">
        <v>444341</v>
      </c>
      <c r="U61" s="586">
        <v>0</v>
      </c>
      <c r="V61" s="578"/>
      <c r="W61" s="579">
        <v>53752739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4178021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4178021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4178021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228928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3949093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4178021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696450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449010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740859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2250473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41229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4178021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3100797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3100797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1000158</v>
      </c>
      <c r="T38" s="150">
        <v>584818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11937</v>
      </c>
      <c r="T39" s="150">
        <v>3894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64000</v>
      </c>
      <c r="T41" s="150">
        <v>8640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1076095</v>
      </c>
      <c r="T46" s="153">
        <v>597352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1040164</v>
      </c>
      <c r="O21" s="621">
        <v>471177</v>
      </c>
      <c r="P21" s="621">
        <v>12788</v>
      </c>
      <c r="Q21" s="621">
        <v>3043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834950</v>
      </c>
      <c r="O22" s="621">
        <v>224888</v>
      </c>
      <c r="P22" s="621">
        <v>13715</v>
      </c>
      <c r="Q22" s="621">
        <v>2116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690289</v>
      </c>
      <c r="O23" s="621">
        <v>168231</v>
      </c>
      <c r="P23" s="621">
        <v>14726</v>
      </c>
      <c r="Q23" s="621">
        <v>1104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504610</v>
      </c>
      <c r="O24" s="621">
        <v>115787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542882</v>
      </c>
      <c r="O25" s="621">
        <v>77160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523897</v>
      </c>
      <c r="O26" s="621">
        <v>37762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4136792</v>
      </c>
      <c r="O30" s="622">
        <v>1095005</v>
      </c>
      <c r="P30" s="622">
        <v>41229</v>
      </c>
      <c r="Q30" s="622">
        <v>6263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79</v>
      </c>
      <c r="S16" s="634">
        <v>4</v>
      </c>
      <c r="T16" s="634">
        <v>0</v>
      </c>
      <c r="U16" s="563">
        <v>143780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133</v>
      </c>
      <c r="S17" s="634">
        <v>0</v>
      </c>
      <c r="T17" s="634">
        <v>0</v>
      </c>
      <c r="U17" s="563">
        <v>288652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141</v>
      </c>
      <c r="S20" s="634">
        <v>60</v>
      </c>
      <c r="T20" s="634">
        <v>15</v>
      </c>
      <c r="U20" s="563">
        <v>314029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11</v>
      </c>
      <c r="S21" s="634">
        <v>0</v>
      </c>
      <c r="T21" s="634">
        <v>12</v>
      </c>
      <c r="U21" s="563">
        <v>28960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83</v>
      </c>
      <c r="S24" s="634">
        <v>250</v>
      </c>
      <c r="T24" s="634">
        <v>90</v>
      </c>
      <c r="U24" s="563">
        <v>432840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33</v>
      </c>
      <c r="S25" s="634">
        <v>57</v>
      </c>
      <c r="T25" s="634">
        <v>89</v>
      </c>
      <c r="U25" s="563">
        <v>124500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43</v>
      </c>
      <c r="S26" s="634">
        <v>2</v>
      </c>
      <c r="T26" s="634">
        <v>0</v>
      </c>
      <c r="U26" s="563">
        <v>81380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</v>
      </c>
      <c r="S29" s="635">
        <v>0.2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1484</v>
      </c>
      <c r="U35" s="638" t="s">
        <v>1485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1486</v>
      </c>
      <c r="U36" s="638" t="s">
        <v>1487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24</v>
      </c>
      <c r="N15" s="645">
        <v>16440222</v>
      </c>
      <c r="O15" s="410"/>
      <c r="P15" s="87"/>
      <c r="Q15" s="409"/>
      <c r="R15" s="336">
        <v>24</v>
      </c>
      <c r="S15" s="336">
        <v>16440222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16</v>
      </c>
      <c r="N16" s="645">
        <v>15854945</v>
      </c>
      <c r="O16" s="410"/>
      <c r="P16" s="87"/>
      <c r="Q16" s="409"/>
      <c r="R16" s="336">
        <v>16</v>
      </c>
      <c r="S16" s="336">
        <v>15854945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930</v>
      </c>
      <c r="N22" s="645">
        <v>92603517</v>
      </c>
      <c r="O22" s="87"/>
      <c r="P22" s="87"/>
      <c r="Q22" s="409"/>
      <c r="R22" s="336">
        <v>930</v>
      </c>
      <c r="S22" s="336">
        <v>92603517</v>
      </c>
      <c r="T22" s="563">
        <v>1573925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54</v>
      </c>
      <c r="N24" s="645">
        <v>9298678</v>
      </c>
      <c r="O24" s="87"/>
      <c r="P24" s="87"/>
      <c r="Q24" s="409"/>
      <c r="R24" s="336">
        <v>54</v>
      </c>
      <c r="S24" s="336">
        <v>9298678</v>
      </c>
      <c r="T24" s="336">
        <v>2528083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984</v>
      </c>
      <c r="N25" s="649">
        <v>101902195</v>
      </c>
      <c r="O25" s="101"/>
      <c r="P25" s="101"/>
      <c r="Q25" s="409"/>
      <c r="R25" s="124">
        <v>984</v>
      </c>
      <c r="S25" s="124">
        <v>101902195</v>
      </c>
      <c r="T25" s="124">
        <v>4102008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15000000</v>
      </c>
      <c r="N30" s="87"/>
      <c r="O30" s="87"/>
      <c r="P30" s="87"/>
      <c r="Q30" s="409"/>
      <c r="R30" s="563">
        <v>15000000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15000000</v>
      </c>
      <c r="N31" s="87"/>
      <c r="O31" s="87"/>
      <c r="P31" s="87"/>
      <c r="Q31" s="409"/>
      <c r="R31" s="563">
        <v>15000000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1488</v>
      </c>
      <c r="L32" s="87" t="s">
        <v>127</v>
      </c>
      <c r="M32" s="645">
        <v>2929500</v>
      </c>
      <c r="N32" s="87"/>
      <c r="O32" s="87"/>
      <c r="P32" s="87"/>
      <c r="Q32" s="409"/>
      <c r="R32" s="563">
        <v>2929500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32929500</v>
      </c>
      <c r="N33" s="87"/>
      <c r="O33" s="101"/>
      <c r="P33" s="101"/>
      <c r="Q33" s="409"/>
      <c r="R33" s="564">
        <v>32929500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627374</v>
      </c>
      <c r="T18" s="124">
        <v>370001</v>
      </c>
      <c r="U18" s="664">
        <v>-0.41020000000000001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48564</v>
      </c>
      <c r="T21" s="124">
        <v>38118</v>
      </c>
      <c r="U21" s="664">
        <v>-0.21510000000000001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2032659</v>
      </c>
      <c r="T24" s="124">
        <v>37713</v>
      </c>
      <c r="U24" s="664">
        <v>-0.98140000000000005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106190</v>
      </c>
      <c r="T28" s="124">
        <v>141099</v>
      </c>
      <c r="U28" s="664">
        <v>0.32869999999999999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2288128</v>
      </c>
      <c r="T30" s="124">
        <v>0</v>
      </c>
      <c r="U30" s="664">
        <v>-1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100156</v>
      </c>
      <c r="T31" s="124">
        <v>94451</v>
      </c>
      <c r="U31" s="664">
        <v>-5.7000000000000002E-2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2829</v>
      </c>
      <c r="T32" s="124">
        <v>3003</v>
      </c>
      <c r="U32" s="664">
        <v>6.1500000000000006E-2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10235</v>
      </c>
      <c r="T36" s="124">
        <v>8324546</v>
      </c>
      <c r="U36" s="664">
        <v>812.34109999999998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2468</v>
      </c>
      <c r="T37" s="124">
        <v>12881</v>
      </c>
      <c r="U37" s="664">
        <v>4.2191999999999998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14776</v>
      </c>
      <c r="T38" s="124">
        <v>10317569</v>
      </c>
      <c r="U38" s="664">
        <v>697.26539999999989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543272</v>
      </c>
      <c r="T47" s="124">
        <v>528262</v>
      </c>
      <c r="U47" s="664">
        <v>-2.76E-2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198057</v>
      </c>
      <c r="T51" s="124">
        <v>175699</v>
      </c>
      <c r="U51" s="664">
        <v>-0.11289999999999999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2116112</v>
      </c>
      <c r="T58" s="124">
        <v>86951</v>
      </c>
      <c r="U58" s="664">
        <v>-0.95889999999999997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2282597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287648</v>
      </c>
      <c r="T61" s="124">
        <v>407928</v>
      </c>
      <c r="U61" s="664">
        <v>0.41810000000000003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106041</v>
      </c>
      <c r="T62" s="124">
        <v>25157</v>
      </c>
      <c r="U62" s="664">
        <v>-0.76280000000000003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381715</v>
      </c>
      <c r="T65" s="124">
        <v>449214</v>
      </c>
      <c r="U65" s="664">
        <v>0.17679999999999998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17754</v>
      </c>
      <c r="T66" s="124">
        <v>40010</v>
      </c>
      <c r="U66" s="664">
        <v>1.2536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8883978</v>
      </c>
      <c r="T76" s="242">
        <v>23335199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23335199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23335199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2019-09-27T20:42:59Z</dcterms:created>
  <dcterms:modified xsi:type="dcterms:W3CDTF">2019-09-27T20:43:49Z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